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410 - VEŘEJNÉ OSVĚTLENÍ" sheetId="2" r:id="rId2"/>
    <sheet name="SO 101 - OPRAVA CHODNÍKU" sheetId="3" r:id="rId3"/>
    <sheet name="VRN - VEDLEJŠÍ ROZPOČTOVÉ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'SO 410 - VEŘEJNÉ OSVĚTLENÍ'!$C$124:$K$282</definedName>
    <definedName name="_xlnm.Print_Area" localSheetId="1">'SO 410 - VEŘEJNÉ OSVĚTLENÍ'!$C$4:$J$39,'SO 410 - VEŘEJNÉ OSVĚTLENÍ'!$C$45:$J$106,'SO 410 - VEŘEJNÉ OSVĚTLENÍ'!$C$112:$K$282</definedName>
    <definedName name="_xlnm.Print_Titles" localSheetId="1">'SO 410 - VEŘEJNÉ OSVĚTLENÍ'!$124:$124</definedName>
    <definedName name="_xlnm._FilterDatabase" localSheetId="2" hidden="1">'SO 101 - OPRAVA CHODNÍKU'!$C$84:$K$146</definedName>
    <definedName name="_xlnm.Print_Area" localSheetId="2">'SO 101 - OPRAVA CHODNÍKU'!$C$4:$J$39,'SO 101 - OPRAVA CHODNÍKU'!$C$45:$J$66,'SO 101 - OPRAVA CHODNÍKU'!$C$72:$K$146</definedName>
    <definedName name="_xlnm.Print_Titles" localSheetId="2">'SO 101 - OPRAVA CHODNÍKU'!$84:$84</definedName>
    <definedName name="_xlnm._FilterDatabase" localSheetId="3" hidden="1">'VRN - VEDLEJŠÍ ROZPOČTOVÉ...'!$C$85:$K$137</definedName>
    <definedName name="_xlnm.Print_Area" localSheetId="3">'VRN - VEDLEJŠÍ ROZPOČTOVÉ...'!$C$4:$J$39,'VRN - VEDLEJŠÍ ROZPOČTOVÉ...'!$C$45:$J$67,'VRN - VEDLEJŠÍ ROZPOČTOVÉ...'!$C$73:$K$137</definedName>
    <definedName name="_xlnm.Print_Titles" localSheetId="3">'VRN - VEDLEJŠÍ ROZPOČTOVÉ...'!$85:$85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135"/>
  <c r="BH135"/>
  <c r="BG135"/>
  <c r="BF135"/>
  <c r="T135"/>
  <c r="R135"/>
  <c r="P135"/>
  <c r="BI131"/>
  <c r="BH131"/>
  <c r="BG131"/>
  <c r="BF131"/>
  <c r="T131"/>
  <c r="T130"/>
  <c r="R131"/>
  <c r="P131"/>
  <c r="BI127"/>
  <c r="BH127"/>
  <c r="BG127"/>
  <c r="BF127"/>
  <c r="T127"/>
  <c r="T126"/>
  <c r="R127"/>
  <c r="R126"/>
  <c r="P127"/>
  <c r="P126"/>
  <c r="BI123"/>
  <c r="BH123"/>
  <c r="BG123"/>
  <c r="BF123"/>
  <c r="T123"/>
  <c r="R123"/>
  <c r="P123"/>
  <c r="BI121"/>
  <c r="BH121"/>
  <c r="BG121"/>
  <c r="BF121"/>
  <c r="T121"/>
  <c r="R121"/>
  <c r="P121"/>
  <c r="BI117"/>
  <c r="BH117"/>
  <c r="BG117"/>
  <c r="BF117"/>
  <c r="T117"/>
  <c r="R117"/>
  <c r="P117"/>
  <c r="BI114"/>
  <c r="BH114"/>
  <c r="BG114"/>
  <c r="BF114"/>
  <c r="T114"/>
  <c r="R114"/>
  <c r="P114"/>
  <c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55"/>
  <c r="J17"/>
  <c r="J12"/>
  <c r="J80"/>
  <c r="E7"/>
  <c r="E76"/>
  <c i="3" r="J37"/>
  <c r="J36"/>
  <c i="1" r="AY56"/>
  <c i="3" r="J35"/>
  <c i="1" r="AX56"/>
  <c i="3" r="BI145"/>
  <c r="BH145"/>
  <c r="BG145"/>
  <c r="BF145"/>
  <c r="T145"/>
  <c r="T144"/>
  <c r="R145"/>
  <c r="R144"/>
  <c r="P145"/>
  <c r="P144"/>
  <c r="BI142"/>
  <c r="BH142"/>
  <c r="BG142"/>
  <c r="BF142"/>
  <c r="T142"/>
  <c r="T141"/>
  <c r="R142"/>
  <c r="R141"/>
  <c r="P142"/>
  <c r="P141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29"/>
  <c r="BH129"/>
  <c r="BG129"/>
  <c r="BF129"/>
  <c r="T129"/>
  <c r="R129"/>
  <c r="P129"/>
  <c r="BI125"/>
  <c r="BH125"/>
  <c r="BG125"/>
  <c r="BF125"/>
  <c r="T125"/>
  <c r="R125"/>
  <c r="P125"/>
  <c r="BI124"/>
  <c r="BH124"/>
  <c r="BG124"/>
  <c r="BF124"/>
  <c r="T124"/>
  <c r="R124"/>
  <c r="P124"/>
  <c r="BI121"/>
  <c r="BH121"/>
  <c r="BG121"/>
  <c r="BF121"/>
  <c r="T121"/>
  <c r="R121"/>
  <c r="P121"/>
  <c r="BI119"/>
  <c r="BH119"/>
  <c r="BG119"/>
  <c r="BF119"/>
  <c r="T119"/>
  <c r="R119"/>
  <c r="P119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98"/>
  <c r="BH98"/>
  <c r="BG98"/>
  <c r="BF98"/>
  <c r="T98"/>
  <c r="R98"/>
  <c r="P98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75"/>
  <c i="2" r="J37"/>
  <c r="J36"/>
  <c i="1" r="AY55"/>
  <c i="2" r="J35"/>
  <c i="1" r="AX55"/>
  <c i="2" r="BI282"/>
  <c r="BH282"/>
  <c r="BG282"/>
  <c r="BF282"/>
  <c r="T282"/>
  <c r="R282"/>
  <c r="P282"/>
  <c r="BI281"/>
  <c r="BH281"/>
  <c r="BG281"/>
  <c r="BF281"/>
  <c r="T281"/>
  <c r="R281"/>
  <c r="P281"/>
  <c r="BI278"/>
  <c r="BH278"/>
  <c r="BG278"/>
  <c r="BF278"/>
  <c r="T278"/>
  <c r="T277"/>
  <c r="R278"/>
  <c r="R277"/>
  <c r="P278"/>
  <c r="P277"/>
  <c r="BI275"/>
  <c r="BH275"/>
  <c r="BG275"/>
  <c r="BF275"/>
  <c r="T275"/>
  <c r="T274"/>
  <c r="R275"/>
  <c r="R274"/>
  <c r="P275"/>
  <c r="P274"/>
  <c r="BI272"/>
  <c r="BH272"/>
  <c r="BG272"/>
  <c r="BF272"/>
  <c r="T272"/>
  <c r="T271"/>
  <c r="R272"/>
  <c r="R271"/>
  <c r="P272"/>
  <c r="P271"/>
  <c r="BI269"/>
  <c r="BH269"/>
  <c r="BG269"/>
  <c r="BF269"/>
  <c r="T269"/>
  <c r="T268"/>
  <c r="R269"/>
  <c r="R268"/>
  <c r="P269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59"/>
  <c r="BH259"/>
  <c r="BG259"/>
  <c r="BF259"/>
  <c r="T259"/>
  <c r="T258"/>
  <c r="R259"/>
  <c r="R258"/>
  <c r="P259"/>
  <c r="P258"/>
  <c r="BI256"/>
  <c r="BH256"/>
  <c r="BG256"/>
  <c r="BF256"/>
  <c r="T256"/>
  <c r="T255"/>
  <c r="R256"/>
  <c r="R255"/>
  <c r="P256"/>
  <c r="P255"/>
  <c r="BI253"/>
  <c r="BH253"/>
  <c r="BG253"/>
  <c r="BF253"/>
  <c r="T253"/>
  <c r="T252"/>
  <c r="R253"/>
  <c r="R252"/>
  <c r="P253"/>
  <c r="P252"/>
  <c r="BI250"/>
  <c r="BH250"/>
  <c r="BG250"/>
  <c r="BF250"/>
  <c r="T250"/>
  <c r="T249"/>
  <c r="R250"/>
  <c r="R249"/>
  <c r="P250"/>
  <c r="P249"/>
  <c r="BI247"/>
  <c r="BH247"/>
  <c r="BG247"/>
  <c r="BF247"/>
  <c r="T247"/>
  <c r="T246"/>
  <c r="R247"/>
  <c r="R246"/>
  <c r="P247"/>
  <c r="P246"/>
  <c r="BI244"/>
  <c r="BH244"/>
  <c r="BG244"/>
  <c r="BF244"/>
  <c r="T244"/>
  <c r="T243"/>
  <c r="R244"/>
  <c r="R243"/>
  <c r="P244"/>
  <c r="P243"/>
  <c r="BI241"/>
  <c r="BH241"/>
  <c r="BG241"/>
  <c r="BF241"/>
  <c r="T241"/>
  <c r="T240"/>
  <c r="R241"/>
  <c r="R240"/>
  <c r="P241"/>
  <c r="P240"/>
  <c r="BI238"/>
  <c r="BH238"/>
  <c r="BG238"/>
  <c r="BF238"/>
  <c r="T238"/>
  <c r="T237"/>
  <c r="R238"/>
  <c r="R237"/>
  <c r="P238"/>
  <c r="P237"/>
  <c r="BI235"/>
  <c r="BH235"/>
  <c r="BG235"/>
  <c r="BF235"/>
  <c r="T235"/>
  <c r="T234"/>
  <c r="R235"/>
  <c r="R234"/>
  <c r="P235"/>
  <c r="P234"/>
  <c r="BI232"/>
  <c r="BH232"/>
  <c r="BG232"/>
  <c r="BF232"/>
  <c r="T232"/>
  <c r="T231"/>
  <c r="R232"/>
  <c r="R231"/>
  <c r="P232"/>
  <c r="P231"/>
  <c r="BI229"/>
  <c r="BH229"/>
  <c r="BG229"/>
  <c r="BF229"/>
  <c r="T229"/>
  <c r="T228"/>
  <c r="R229"/>
  <c r="R228"/>
  <c r="P229"/>
  <c r="P228"/>
  <c r="BI226"/>
  <c r="BH226"/>
  <c r="BG226"/>
  <c r="BF226"/>
  <c r="T226"/>
  <c r="T225"/>
  <c r="R226"/>
  <c r="R225"/>
  <c r="P226"/>
  <c r="P225"/>
  <c r="BI223"/>
  <c r="BH223"/>
  <c r="BG223"/>
  <c r="BF223"/>
  <c r="T223"/>
  <c r="T222"/>
  <c r="R223"/>
  <c r="R222"/>
  <c r="P223"/>
  <c r="P222"/>
  <c r="BI220"/>
  <c r="BH220"/>
  <c r="BG220"/>
  <c r="BF220"/>
  <c r="T220"/>
  <c r="T219"/>
  <c r="R220"/>
  <c r="R219"/>
  <c r="P220"/>
  <c r="P219"/>
  <c r="BI217"/>
  <c r="BH217"/>
  <c r="BG217"/>
  <c r="BF217"/>
  <c r="T217"/>
  <c r="T216"/>
  <c r="R217"/>
  <c r="R216"/>
  <c r="P217"/>
  <c r="P216"/>
  <c r="BI214"/>
  <c r="BH214"/>
  <c r="BG214"/>
  <c r="BF214"/>
  <c r="T214"/>
  <c r="T213"/>
  <c r="R214"/>
  <c r="R213"/>
  <c r="P214"/>
  <c r="P213"/>
  <c r="BI211"/>
  <c r="BH211"/>
  <c r="BG211"/>
  <c r="BF211"/>
  <c r="T211"/>
  <c r="T210"/>
  <c r="R211"/>
  <c r="R210"/>
  <c r="P211"/>
  <c r="P210"/>
  <c r="BI208"/>
  <c r="BH208"/>
  <c r="BG208"/>
  <c r="BF208"/>
  <c r="T208"/>
  <c r="T207"/>
  <c r="R208"/>
  <c r="R207"/>
  <c r="P208"/>
  <c r="P207"/>
  <c r="BI205"/>
  <c r="BH205"/>
  <c r="BG205"/>
  <c r="BF205"/>
  <c r="T205"/>
  <c r="T204"/>
  <c r="R205"/>
  <c r="R204"/>
  <c r="P205"/>
  <c r="P204"/>
  <c r="BI202"/>
  <c r="BH202"/>
  <c r="BG202"/>
  <c r="BF202"/>
  <c r="T202"/>
  <c r="T201"/>
  <c r="R202"/>
  <c r="R201"/>
  <c r="P202"/>
  <c r="P201"/>
  <c r="BI199"/>
  <c r="BH199"/>
  <c r="BG199"/>
  <c r="BF199"/>
  <c r="T199"/>
  <c r="R199"/>
  <c r="P199"/>
  <c r="BI197"/>
  <c r="BH197"/>
  <c r="BG197"/>
  <c r="BF197"/>
  <c r="T197"/>
  <c r="T196"/>
  <c r="R197"/>
  <c r="R196"/>
  <c r="P197"/>
  <c r="P196"/>
  <c r="BI194"/>
  <c r="BH194"/>
  <c r="BG194"/>
  <c r="BF194"/>
  <c r="T194"/>
  <c r="T193"/>
  <c r="R194"/>
  <c r="R193"/>
  <c r="P194"/>
  <c r="P193"/>
  <c r="BI191"/>
  <c r="BH191"/>
  <c r="BG191"/>
  <c r="BF191"/>
  <c r="T191"/>
  <c r="R191"/>
  <c r="P191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7"/>
  <c r="BH177"/>
  <c r="BG177"/>
  <c r="BF177"/>
  <c r="T177"/>
  <c r="T176"/>
  <c r="R177"/>
  <c r="R176"/>
  <c r="P177"/>
  <c r="P176"/>
  <c r="BI174"/>
  <c r="BH174"/>
  <c r="BG174"/>
  <c r="BF174"/>
  <c r="T174"/>
  <c r="T173"/>
  <c r="R174"/>
  <c r="R173"/>
  <c r="P174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T163"/>
  <c r="R164"/>
  <c r="R163"/>
  <c r="P164"/>
  <c r="P163"/>
  <c r="BI161"/>
  <c r="BH161"/>
  <c r="BG161"/>
  <c r="BF161"/>
  <c r="T161"/>
  <c r="T160"/>
  <c r="R161"/>
  <c r="R160"/>
  <c r="P161"/>
  <c r="P160"/>
  <c r="BI159"/>
  <c r="BH159"/>
  <c r="BG159"/>
  <c r="BF159"/>
  <c r="T159"/>
  <c r="R159"/>
  <c r="P159"/>
  <c r="BI158"/>
  <c r="BH158"/>
  <c r="BG158"/>
  <c r="BF158"/>
  <c r="T158"/>
  <c r="R158"/>
  <c r="P158"/>
  <c r="BI155"/>
  <c r="BH155"/>
  <c r="BG155"/>
  <c r="BF155"/>
  <c r="T155"/>
  <c r="T154"/>
  <c r="R155"/>
  <c r="R154"/>
  <c r="P155"/>
  <c r="P154"/>
  <c r="BI152"/>
  <c r="BH152"/>
  <c r="BG152"/>
  <c r="BF152"/>
  <c r="T152"/>
  <c r="T151"/>
  <c r="R152"/>
  <c r="R151"/>
  <c r="P152"/>
  <c r="P151"/>
  <c r="BI149"/>
  <c r="BH149"/>
  <c r="BG149"/>
  <c r="BF149"/>
  <c r="T149"/>
  <c r="T148"/>
  <c r="R149"/>
  <c r="R148"/>
  <c r="P149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T133"/>
  <c r="R134"/>
  <c r="R133"/>
  <c r="P134"/>
  <c r="P133"/>
  <c r="BI131"/>
  <c r="BH131"/>
  <c r="BG131"/>
  <c r="BF131"/>
  <c r="T131"/>
  <c r="T130"/>
  <c r="R131"/>
  <c r="R130"/>
  <c r="P131"/>
  <c r="P130"/>
  <c r="BI128"/>
  <c r="BH128"/>
  <c r="BG128"/>
  <c r="BF128"/>
  <c r="T128"/>
  <c r="T127"/>
  <c r="R128"/>
  <c r="R127"/>
  <c r="P128"/>
  <c r="P127"/>
  <c r="J122"/>
  <c r="J121"/>
  <c r="F121"/>
  <c r="F119"/>
  <c r="E117"/>
  <c r="J55"/>
  <c r="J54"/>
  <c r="F54"/>
  <c r="F52"/>
  <c r="E50"/>
  <c r="J18"/>
  <c r="E18"/>
  <c r="F122"/>
  <c r="J17"/>
  <c r="J12"/>
  <c r="J119"/>
  <c r="E7"/>
  <c r="E115"/>
  <c i="1" r="L50"/>
  <c r="AM50"/>
  <c r="AM49"/>
  <c r="L49"/>
  <c r="AM47"/>
  <c r="L47"/>
  <c r="L45"/>
  <c r="L44"/>
  <c i="2" r="J155"/>
  <c i="3" r="BK124"/>
  <c i="4" r="BK107"/>
  <c i="2" r="BK262"/>
  <c r="BK232"/>
  <c r="BK211"/>
  <c r="BK197"/>
  <c r="BK152"/>
  <c i="3" r="J115"/>
  <c i="2" r="J282"/>
  <c r="BK264"/>
  <c r="BK241"/>
  <c r="BK220"/>
  <c r="BK205"/>
  <c r="BK171"/>
  <c r="J131"/>
  <c i="3" r="J109"/>
  <c i="2" r="F37"/>
  <c r="BK244"/>
  <c r="J199"/>
  <c r="BK142"/>
  <c i="3" r="J135"/>
  <c i="2" r="F36"/>
  <c i="3" r="BK115"/>
  <c i="4" r="J131"/>
  <c i="2" r="J184"/>
  <c r="J137"/>
  <c i="3" r="BK119"/>
  <c i="4" r="BK123"/>
  <c i="2" r="BK144"/>
  <c r="BK137"/>
  <c i="3" r="BK113"/>
  <c i="4" r="J107"/>
  <c i="2" r="J189"/>
  <c r="BK158"/>
  <c i="3" r="J129"/>
  <c r="J91"/>
  <c i="2" r="J278"/>
  <c r="J256"/>
  <c r="BK226"/>
  <c r="BK189"/>
  <c r="BK149"/>
  <c i="3" r="J133"/>
  <c i="2" r="J139"/>
  <c i="3" r="BK138"/>
  <c i="4" r="J114"/>
  <c i="2" r="BK275"/>
  <c r="BK247"/>
  <c r="J208"/>
  <c r="J186"/>
  <c r="F34"/>
  <c r="J152"/>
  <c i="3" r="BK125"/>
  <c i="4" r="BK135"/>
  <c i="2" r="J167"/>
  <c i="3" r="BK109"/>
  <c i="4" r="BK110"/>
  <c i="2" r="J262"/>
  <c r="J232"/>
  <c r="BK202"/>
  <c r="J161"/>
  <c i="3" r="J88"/>
  <c i="4" r="J98"/>
  <c i="2" r="BK161"/>
  <c i="3" r="BK129"/>
  <c i="4" r="J117"/>
  <c i="2" r="J266"/>
  <c r="J253"/>
  <c r="J217"/>
  <c r="J194"/>
  <c i="3" r="BK121"/>
  <c i="4" r="BK95"/>
  <c i="2" r="BK272"/>
  <c r="J247"/>
  <c r="J229"/>
  <c r="J202"/>
  <c r="J158"/>
  <c i="3" r="BK94"/>
  <c r="J98"/>
  <c i="2" r="BK174"/>
  <c r="J128"/>
  <c i="3" r="J113"/>
  <c i="4" r="J95"/>
  <c r="J102"/>
  <c i="3" r="BK102"/>
  <c r="BK91"/>
  <c i="2" r="J34"/>
  <c r="BK281"/>
  <c r="BK266"/>
  <c r="J241"/>
  <c r="J214"/>
  <c r="BK169"/>
  <c i="3" r="BK88"/>
  <c i="4" r="BK89"/>
  <c i="2" r="J171"/>
  <c r="BK131"/>
  <c i="3" r="J125"/>
  <c i="2" r="BK278"/>
  <c r="J244"/>
  <c r="J220"/>
  <c r="BK199"/>
  <c r="BK159"/>
  <c i="4" r="BK121"/>
  <c r="J104"/>
  <c i="2" r="BK250"/>
  <c r="BK223"/>
  <c r="J197"/>
  <c r="BK164"/>
  <c i="3" r="J94"/>
  <c i="4" r="J123"/>
  <c i="2" r="BK167"/>
  <c i="3" r="BK101"/>
  <c r="BK104"/>
  <c i="4" r="J121"/>
  <c i="2" r="F35"/>
  <c r="BK191"/>
  <c i="3" r="J119"/>
  <c i="4" r="BK114"/>
  <c i="2" r="BK269"/>
  <c r="BK256"/>
  <c r="BK238"/>
  <c r="J226"/>
  <c r="J205"/>
  <c r="J169"/>
  <c r="J144"/>
  <c i="3" r="J145"/>
  <c i="4" r="J127"/>
  <c i="2" r="J269"/>
  <c r="BK253"/>
  <c r="J235"/>
  <c r="BK214"/>
  <c r="BK186"/>
  <c r="J149"/>
  <c i="3" r="BK107"/>
  <c i="4" r="J110"/>
  <c i="2" r="J191"/>
  <c r="BK155"/>
  <c i="3" r="J121"/>
  <c r="BK111"/>
  <c i="4" r="BK102"/>
  <c i="2" r="BK134"/>
  <c i="4" r="BK104"/>
  <c i="1" r="AS54"/>
  <c i="2" r="BK180"/>
  <c r="J142"/>
  <c i="3" r="J142"/>
  <c i="4" r="BK131"/>
  <c i="2" r="J264"/>
  <c r="J223"/>
  <c r="BK182"/>
  <c r="BK128"/>
  <c i="3" r="BK135"/>
  <c i="2" r="J180"/>
  <c i="3" r="BK98"/>
  <c r="J101"/>
  <c i="2" r="BK282"/>
  <c r="BK259"/>
  <c r="BK229"/>
  <c r="BK177"/>
  <c r="J134"/>
  <c i="4" r="J92"/>
  <c i="2" r="J281"/>
  <c r="J259"/>
  <c r="J238"/>
  <c r="J211"/>
  <c r="J182"/>
  <c r="BK139"/>
  <c i="3" r="BK133"/>
  <c i="4" r="J89"/>
  <c i="2" r="BK146"/>
  <c i="3" r="J102"/>
  <c i="4" r="J135"/>
  <c i="2" r="J159"/>
  <c r="J164"/>
  <c i="3" r="J124"/>
  <c i="4" r="BK92"/>
  <c i="2" r="J174"/>
  <c r="J146"/>
  <c i="3" r="BK142"/>
  <c r="J104"/>
  <c i="2" r="J275"/>
  <c r="J250"/>
  <c r="BK217"/>
  <c r="BK194"/>
  <c i="3" r="J107"/>
  <c i="4" r="BK117"/>
  <c i="2" r="BK184"/>
  <c i="3" r="J138"/>
  <c r="BK145"/>
  <c i="4" r="BK127"/>
  <c i="2" r="J272"/>
  <c r="BK235"/>
  <c r="BK208"/>
  <c r="J177"/>
  <c i="3" r="J111"/>
  <c i="4" r="BK98"/>
  <c i="2" l="1" r="BK141"/>
  <c r="J141"/>
  <c r="J65"/>
  <c r="T166"/>
  <c r="T179"/>
  <c r="T261"/>
  <c r="T203"/>
  <c r="P141"/>
  <c r="P157"/>
  <c r="R188"/>
  <c r="P261"/>
  <c r="P203"/>
  <c r="T136"/>
  <c r="T126"/>
  <c r="T125"/>
  <c r="R179"/>
  <c r="R280"/>
  <c i="3" r="BK87"/>
  <c r="J87"/>
  <c r="J61"/>
  <c r="R118"/>
  <c i="4" r="BK101"/>
  <c r="J101"/>
  <c r="J62"/>
  <c r="P120"/>
  <c i="2" r="BK136"/>
  <c r="J136"/>
  <c r="J64"/>
  <c r="R166"/>
  <c r="BK188"/>
  <c r="J188"/>
  <c r="J76"/>
  <c r="T280"/>
  <c i="3" r="P87"/>
  <c r="P118"/>
  <c r="T132"/>
  <c i="4" r="BK88"/>
  <c r="R101"/>
  <c r="R113"/>
  <c i="2" r="R141"/>
  <c r="R157"/>
  <c r="P179"/>
  <c r="BK261"/>
  <c r="J261"/>
  <c r="J100"/>
  <c r="P280"/>
  <c i="3" r="T118"/>
  <c i="4" r="P88"/>
  <c r="T101"/>
  <c r="P113"/>
  <c r="R120"/>
  <c i="2" r="P136"/>
  <c r="BK166"/>
  <c r="J166"/>
  <c r="J72"/>
  <c r="BK179"/>
  <c r="J179"/>
  <c r="J75"/>
  <c r="R261"/>
  <c r="R203"/>
  <c i="3" r="BK118"/>
  <c r="J118"/>
  <c r="J62"/>
  <c r="R132"/>
  <c i="4" r="R88"/>
  <c r="P101"/>
  <c r="T113"/>
  <c r="T120"/>
  <c r="BK130"/>
  <c r="J130"/>
  <c r="J66"/>
  <c r="P130"/>
  <c i="2" r="R136"/>
  <c r="R126"/>
  <c r="R125"/>
  <c r="BK157"/>
  <c r="J157"/>
  <c r="J69"/>
  <c r="P166"/>
  <c r="P188"/>
  <c r="BK280"/>
  <c r="J280"/>
  <c r="J105"/>
  <c i="3" r="T87"/>
  <c r="T86"/>
  <c r="T85"/>
  <c r="P132"/>
  <c i="4" r="T88"/>
  <c r="T87"/>
  <c r="T86"/>
  <c r="BK113"/>
  <c r="J113"/>
  <c r="J63"/>
  <c r="BK120"/>
  <c r="J120"/>
  <c r="J64"/>
  <c r="R130"/>
  <c i="2" r="T141"/>
  <c r="T157"/>
  <c r="T188"/>
  <c i="3" r="R87"/>
  <c r="R86"/>
  <c r="R85"/>
  <c r="BK132"/>
  <c r="J132"/>
  <c r="J63"/>
  <c i="2" r="BK130"/>
  <c r="J130"/>
  <c r="J62"/>
  <c r="BK151"/>
  <c r="J151"/>
  <c r="J67"/>
  <c r="BK207"/>
  <c r="J207"/>
  <c r="J82"/>
  <c r="BK213"/>
  <c r="J213"/>
  <c r="J84"/>
  <c r="BK219"/>
  <c r="J219"/>
  <c r="J86"/>
  <c r="BK225"/>
  <c r="J225"/>
  <c r="J88"/>
  <c r="BK237"/>
  <c r="J237"/>
  <c r="J92"/>
  <c r="BK173"/>
  <c r="J173"/>
  <c r="J73"/>
  <c r="BK234"/>
  <c r="J234"/>
  <c r="J91"/>
  <c r="BK255"/>
  <c r="J255"/>
  <c r="J98"/>
  <c r="BK271"/>
  <c r="J271"/>
  <c r="J102"/>
  <c r="BK127"/>
  <c r="J127"/>
  <c r="J61"/>
  <c r="BK204"/>
  <c r="J204"/>
  <c r="J81"/>
  <c r="BK228"/>
  <c r="J228"/>
  <c r="J89"/>
  <c r="BK148"/>
  <c r="J148"/>
  <c r="J66"/>
  <c r="BK154"/>
  <c r="J154"/>
  <c r="J68"/>
  <c r="BK160"/>
  <c r="J160"/>
  <c r="J70"/>
  <c r="BK176"/>
  <c r="J176"/>
  <c r="J74"/>
  <c r="BK231"/>
  <c r="J231"/>
  <c r="J90"/>
  <c r="BK252"/>
  <c r="J252"/>
  <c r="J97"/>
  <c r="BK258"/>
  <c r="J258"/>
  <c r="J99"/>
  <c r="BK268"/>
  <c r="J268"/>
  <c r="J101"/>
  <c r="BK274"/>
  <c r="J274"/>
  <c r="J103"/>
  <c r="BK243"/>
  <c r="J243"/>
  <c r="J94"/>
  <c r="BK249"/>
  <c r="J249"/>
  <c r="J96"/>
  <c i="3" r="BK141"/>
  <c r="J141"/>
  <c r="J64"/>
  <c i="2" r="BK133"/>
  <c r="J133"/>
  <c r="J63"/>
  <c r="BK193"/>
  <c r="J193"/>
  <c r="J77"/>
  <c r="BK201"/>
  <c r="J201"/>
  <c r="J79"/>
  <c r="BK210"/>
  <c r="J210"/>
  <c r="J83"/>
  <c r="BK216"/>
  <c r="J216"/>
  <c r="J85"/>
  <c r="BK222"/>
  <c r="J222"/>
  <c r="J87"/>
  <c i="3" r="BK144"/>
  <c r="J144"/>
  <c r="J65"/>
  <c i="2" r="BK163"/>
  <c r="J163"/>
  <c r="J71"/>
  <c r="BK240"/>
  <c r="J240"/>
  <c r="J93"/>
  <c i="4" r="BK126"/>
  <c r="J126"/>
  <c r="J65"/>
  <c i="2" r="BK246"/>
  <c r="J246"/>
  <c r="J95"/>
  <c r="BK277"/>
  <c r="J277"/>
  <c r="J104"/>
  <c i="4" r="E48"/>
  <c r="BE98"/>
  <c r="BE110"/>
  <c r="BE102"/>
  <c r="BE104"/>
  <c r="BE107"/>
  <c r="BE121"/>
  <c r="BE127"/>
  <c r="BE92"/>
  <c i="3" r="BK86"/>
  <c r="J86"/>
  <c r="J60"/>
  <c i="4" r="F83"/>
  <c r="BE95"/>
  <c r="BE131"/>
  <c r="BE123"/>
  <c r="BE135"/>
  <c r="J52"/>
  <c r="BE89"/>
  <c r="BE114"/>
  <c r="BE117"/>
  <c i="3" r="J52"/>
  <c r="BE94"/>
  <c r="BE113"/>
  <c r="BE135"/>
  <c i="2" r="BK203"/>
  <c r="J203"/>
  <c r="J80"/>
  <c i="3" r="BE115"/>
  <c r="BE119"/>
  <c r="BE125"/>
  <c r="BE129"/>
  <c r="BE88"/>
  <c r="BE91"/>
  <c r="BE133"/>
  <c r="F55"/>
  <c r="BE101"/>
  <c r="BE109"/>
  <c r="BE121"/>
  <c r="BE142"/>
  <c r="E48"/>
  <c r="BE102"/>
  <c r="BE104"/>
  <c r="BE111"/>
  <c r="BE98"/>
  <c r="BE107"/>
  <c r="BE124"/>
  <c r="BE138"/>
  <c r="BE145"/>
  <c i="1" r="AW55"/>
  <c i="2" r="E48"/>
  <c r="J52"/>
  <c r="F55"/>
  <c r="BE128"/>
  <c r="BE131"/>
  <c r="BE134"/>
  <c r="BE137"/>
  <c r="BE139"/>
  <c r="BE142"/>
  <c r="BE144"/>
  <c r="BE146"/>
  <c r="BE149"/>
  <c r="BE152"/>
  <c r="BE155"/>
  <c r="BE158"/>
  <c r="BE159"/>
  <c r="BE161"/>
  <c r="BE164"/>
  <c r="BE167"/>
  <c r="BE169"/>
  <c r="BE171"/>
  <c r="BE174"/>
  <c r="BE177"/>
  <c r="BE180"/>
  <c r="BE182"/>
  <c r="BE184"/>
  <c r="BE186"/>
  <c r="BE189"/>
  <c r="BE191"/>
  <c r="BE194"/>
  <c r="BE197"/>
  <c r="BE199"/>
  <c r="BE202"/>
  <c r="BE205"/>
  <c r="BE208"/>
  <c r="BE211"/>
  <c r="BE214"/>
  <c r="BE217"/>
  <c r="BE220"/>
  <c r="BE223"/>
  <c r="BE226"/>
  <c r="BE229"/>
  <c r="BE232"/>
  <c r="BE235"/>
  <c r="BE238"/>
  <c r="BE241"/>
  <c r="BE244"/>
  <c r="BE247"/>
  <c r="BE250"/>
  <c r="BE253"/>
  <c r="BE256"/>
  <c r="BE259"/>
  <c r="BE262"/>
  <c r="BE264"/>
  <c r="BE266"/>
  <c r="BE269"/>
  <c r="BE272"/>
  <c r="BE275"/>
  <c r="BE278"/>
  <c r="BE281"/>
  <c r="BE282"/>
  <c i="1" r="BA55"/>
  <c r="BB55"/>
  <c r="BC55"/>
  <c r="BD55"/>
  <c i="4" r="F34"/>
  <c i="1" r="BA57"/>
  <c i="3" r="F37"/>
  <c i="1" r="BD56"/>
  <c i="4" r="F36"/>
  <c i="1" r="BC57"/>
  <c i="4" r="F37"/>
  <c i="1" r="BD57"/>
  <c i="4" r="F35"/>
  <c i="1" r="BB57"/>
  <c i="3" r="F35"/>
  <c i="1" r="BB56"/>
  <c i="4" r="J34"/>
  <c i="1" r="AW57"/>
  <c i="3" r="J34"/>
  <c i="1" r="AW56"/>
  <c i="3" r="F36"/>
  <c i="1" r="BC56"/>
  <c i="3" r="F34"/>
  <c i="1" r="BA56"/>
  <c i="2" l="1" r="P126"/>
  <c r="P125"/>
  <c i="1" r="AU55"/>
  <c i="4" r="BK87"/>
  <c r="J87"/>
  <c r="J60"/>
  <c r="P87"/>
  <c r="P86"/>
  <c i="1" r="AU57"/>
  <c i="3" r="P86"/>
  <c r="P85"/>
  <c i="1" r="AU56"/>
  <c i="4" r="R87"/>
  <c r="R86"/>
  <c i="2" r="BK196"/>
  <c r="J196"/>
  <c r="J78"/>
  <c i="4" r="J88"/>
  <c r="J61"/>
  <c i="3" r="BK85"/>
  <c r="J85"/>
  <c r="J59"/>
  <c i="1" r="BC54"/>
  <c r="W32"/>
  <c i="3" r="J33"/>
  <c i="1" r="AV56"/>
  <c r="AT56"/>
  <c r="BB54"/>
  <c r="W31"/>
  <c r="BD54"/>
  <c r="W33"/>
  <c i="3" r="F33"/>
  <c i="1" r="AZ56"/>
  <c i="2" r="J33"/>
  <c i="1" r="AV55"/>
  <c r="AT55"/>
  <c i="2" r="F33"/>
  <c i="1" r="AZ55"/>
  <c i="4" r="F33"/>
  <c i="1" r="AZ57"/>
  <c i="4" r="J33"/>
  <c i="1" r="AV57"/>
  <c r="AT57"/>
  <c r="BA54"/>
  <c r="W30"/>
  <c i="2" l="1" r="BK126"/>
  <c r="J126"/>
  <c r="J60"/>
  <c i="4" r="BK86"/>
  <c r="J86"/>
  <c r="J59"/>
  <c i="1" r="AW54"/>
  <c r="AK30"/>
  <c r="AZ54"/>
  <c r="W29"/>
  <c r="AU54"/>
  <c r="AY54"/>
  <c i="3" r="J30"/>
  <c i="1" r="AG56"/>
  <c r="AN56"/>
  <c r="AX54"/>
  <c i="2" l="1" r="BK125"/>
  <c r="J125"/>
  <c r="J59"/>
  <c i="3" r="J39"/>
  <c i="4" r="J30"/>
  <c i="1" r="AG57"/>
  <c r="AV54"/>
  <c r="AK29"/>
  <c i="4" l="1" r="J39"/>
  <c i="1" r="AN57"/>
  <c i="2" r="J30"/>
  <c i="1" r="AG55"/>
  <c r="AN55"/>
  <c r="AT54"/>
  <c i="2" l="1" r="J39"/>
  <c i="1" r="AG54"/>
  <c r="AK26"/>
  <c l="1" r="AK35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<sst xmlns="http://schemas.openxmlformats.org/spreadsheetml/2006/main">
  <si>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</si>
  <si>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</si>
  <si>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</si>
  <si>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</si>
  <si>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</si>
  <si>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{80eff6d6-b395-448c-904e-15f6def504f6}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</si>
  <si>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</si>
  <si>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</si>
  <si>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</si>
  <si>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</si>
  <si>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</si>
  <si>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</si>
  <si>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</si>
  <si>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</si>
  <si>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2024-000066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</si>
  <si>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</si>
  <si>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</si>
  <si>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OPRAVA CHODNÍKU U KOSTELA SV. KUNHUTY, KOSTELEC</t>
  </si>
  <si>
    <t>KSO:</t>
  </si>
  <si>
    <t/>
  </si>
  <si>
    <t>CC-CZ:</t>
  </si>
  <si>
    <t>Místo:</t>
  </si>
  <si>
    <t xml:space="preserve"> </t>
  </si>
  <si>
    <t>Datum:</t>
  </si>
  <si>
    <t>24. 2. 2025</t>
  </si>
  <si>
    <t>Zadavatel:</t>
  </si>
  <si>
    <t>IČ:</t>
  </si>
  <si>
    <t>OBEC KOSTELEC</t>
  </si>
  <si>
    <t>DIČ:</t>
  </si>
  <si>
    <t>Účastník:</t>
  </si>
  <si>
    <t>Vyplň údaj</t>
  </si>
  <si>
    <t>Projektant:</t>
  </si>
  <si>
    <t>18198228</t>
  </si>
  <si>
    <t>PROfi Jihlava spol. s r.o.</t>
  </si>
  <si>
    <t>CZ18198228</t>
  </si>
  <si>
    <t>True</t>
  </si>
  <si>
    <t>Zpracovatel:</t>
  </si>
  <si>
    <t>Zbytovská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</si>
  <si>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</si>
  <si>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</si>
  <si>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</si>
  <si>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</si>
  <si>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</si>
  <si>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</si>
  <si>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</si>
  <si>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</si>
  <si>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</si>
  <si>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</si>
  <si>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</si>
  <si>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</si>
  <si>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</si>
  <si>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</si>
  <si>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</si>
  <si>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</si>
  <si>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</si>
  <si>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</si>
  <si>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</si>
  <si>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</si>
  <si>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</si>
  <si>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</si>
  <si>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</si>
  <si>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</si>
  <si>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</si>
  <si>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</si>
  <si>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</si>
  <si>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</si>
  <si>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</si>
  <si>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</si>
  <si>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</si>
  <si>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</si>
  <si>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</si>
  <si>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</si>
  <si>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</si>
  <si>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</si>
  <si>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</si>
  <si>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</si>
  <si>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</si>
  <si>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</si>
  <si>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</si>
  <si>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410</t>
  </si>
  <si>
    <t>VEŘEJNÉ OSVĚTLENÍ</t>
  </si>
  <si>
    <t>STA</t>
  </si>
  <si>
    <t>1</t>
  </si>
  <si>
    <t>{f732de78-003b-4818-ab30-0f6fd3b23136}</t>
  </si>
  <si>
    <t>2</t>
  </si>
  <si>
    <t>SO 101</t>
  </si>
  <si>
    <t>OPRAVA CHODNÍKU</t>
  </si>
  <si>
    <t>{6b875cfe-b149-429b-9404-3abf504be4e4}</t>
  </si>
  <si>
    <t>VRN</t>
  </si>
  <si>
    <t>VEDLEJŠÍ ROZPOČTOVÉ NÁKLADY</t>
  </si>
  <si>
    <t>VON</t>
  </si>
  <si>
    <t>{6d5585ed-2833-4e1d-9f29-1c2a3ad62624}</t>
  </si>
  <si>
    <t>KRYCÍ LIST SOUPISU PRACÍ</t>
  </si>
  <si>
    <t>Objekt:</t>
  </si>
  <si>
    <t>SO 410 - VEŘEJNÉ OSVĚTLENÍ</t>
  </si>
  <si>
    <t>Ing. Zbyněk Pecina</t>
  </si>
  <si>
    <t>REKAPITULACE ČLENĚNÍ SOUPISU PRACÍ</t>
  </si>
  <si>
    <t>Kód dílu - Popis</t>
  </si>
  <si>
    <t>Cena celkem [CZK]</t>
  </si>
  <si>
    <t>-1</t>
  </si>
  <si>
    <t>D1 - Elektromontáže</t>
  </si>
  <si>
    <t xml:space="preserve">    7004-8067 - KABEL SILOVÝ,IZOLACE PVC S VODIČEM PE</t>
  </si>
  <si>
    <t xml:space="preserve">    7004-10001 - UKONČENÍ KABELŮ DO</t>
  </si>
  <si>
    <t xml:space="preserve">    1123-7001 - Chráničky</t>
  </si>
  <si>
    <t xml:space="preserve">    1157-3305 - SVÍTIDLO VEŘEJNÉHO OSVĚTLENÍ</t>
  </si>
  <si>
    <t xml:space="preserve">    1261-61 - OSVĚTLOVACÍ STOŽÁR BEZPATICOVÝ ŽÁROVĚ ZINKOVANÝ</t>
  </si>
  <si>
    <t xml:space="preserve">    1201-83 - STOŽÁROVÁ SVORKOVNICE</t>
  </si>
  <si>
    <t xml:space="preserve">    1059-1 - POJISTKA</t>
  </si>
  <si>
    <t xml:space="preserve">    1038-298 - Přípojkové skříně typu PS 100 A</t>
  </si>
  <si>
    <t xml:space="preserve">    1244-6 - OCELOVÝ PÁSEK POZINKOVANÝ</t>
  </si>
  <si>
    <t xml:space="preserve">    1244-1 - OCELOVÝ DRÁT POZINKOVANÝ</t>
  </si>
  <si>
    <t xml:space="preserve">    1244-199 - SVORKA HROMOSVODNÍ,UZEMŇOVACÍ</t>
  </si>
  <si>
    <t xml:space="preserve">    9999-838 - MONTÁŽNÍ PRÁCE</t>
  </si>
  <si>
    <t xml:space="preserve">    1124-1 - VODIČ JEDNOŽILOVÝ, IZOLACE PVC</t>
  </si>
  <si>
    <t xml:space="preserve">    9999-1294 - POJÍZDNÁ STAVEBNÍ TECHNIKA</t>
  </si>
  <si>
    <t xml:space="preserve">    9999-1280 - MONTÁŽE</t>
  </si>
  <si>
    <t xml:space="preserve">    9999-1297 - PROVEDENI REVIZNICH ZKOUSEK DLE CSN 33 2000-6 ed.2</t>
  </si>
  <si>
    <t xml:space="preserve">    D2 - Zpracování dokumentace, tisk</t>
  </si>
  <si>
    <t xml:space="preserve">      N01 - Nepojmenovaný díl</t>
  </si>
  <si>
    <t>D4 - Zemní práce</t>
  </si>
  <si>
    <t xml:space="preserve">    9999-878 - VYTÝČENÍ TRATI</t>
  </si>
  <si>
    <t xml:space="preserve">    9999-896 - SEJMUTÍ DRNU</t>
  </si>
  <si>
    <t xml:space="preserve">    9999-904 - VYTRHÁNÍ DLAŽBY</t>
  </si>
  <si>
    <t xml:space="preserve">    9999-926 - VYTRHÁNÍ OBRUBY</t>
  </si>
  <si>
    <t xml:space="preserve">    9999-942 - JÁMA PRO STOŽÁRY VER. OSVĚTLENÍ O OBJEMU DO 2 m3</t>
  </si>
  <si>
    <t xml:space="preserve">    9999-974 - HRANOLOVÝ SOKLOVÝ ZÁKL. PRO PŘÍRUBOVÝ STOŽÁR OSVĚTLENÍ V OSE TRASY KABELU</t>
  </si>
  <si>
    <t xml:space="preserve">    9999-960 - ZÁKLAD Z PROSTÉHO BETONU</t>
  </si>
  <si>
    <t xml:space="preserve">    9999-981 - ZÁHOZ JÁMY, UPĚCHOVÁNÍ, ÚPRAVA POVRCHU</t>
  </si>
  <si>
    <t xml:space="preserve">    9999-991 - HLOUBENÍ KABELOVÉ RÝHY</t>
  </si>
  <si>
    <t xml:space="preserve">    9999-1067 - ZŘÍZENÍ KABELOVÉHO LOŽE</t>
  </si>
  <si>
    <t xml:space="preserve">    9999-1087 - ZÁSYP KABELŮ PÍSKEM</t>
  </si>
  <si>
    <t xml:space="preserve">    9999-1117 - FOLIE VÝSTRAŽNÁ Z PVC</t>
  </si>
  <si>
    <t xml:space="preserve">    9999-1175 - ZÁHOZ KABELOVÉ RÝHY</t>
  </si>
  <si>
    <t xml:space="preserve">    9999-1145 - VYČIŠTĚNÍ STÁVAJÍCÍHO KABEL. PROSTUPU</t>
  </si>
  <si>
    <t xml:space="preserve">    9999-932 - VÝKOP JÁMY PRO STOŽÁR, BETONOVÝ ZÁKLAD A JINÉ ZAŘÍZENÍ</t>
  </si>
  <si>
    <t xml:space="preserve">    9999-1055 - ZŘÍZENÍ PŘÍLOŽNÉHO PAŽENÍ V KABELOVÉ RÝZE</t>
  </si>
  <si>
    <t xml:space="preserve">    9999-1061 - 0DSTRANĚNÍ PŘÍLOŽNÉHO PAŽENÍ Z KABELOVÉ RÝHY</t>
  </si>
  <si>
    <t xml:space="preserve">    9999-1137 - KABELOVÝ PROTLAK</t>
  </si>
  <si>
    <t xml:space="preserve">    9999-1188 - ÚPRAVA POVRCHU</t>
  </si>
  <si>
    <t xml:space="preserve">    9999-1200 - PODKLADOVÁ VRSTVA</t>
  </si>
  <si>
    <t xml:space="preserve">    9999-1204 - ÚPRAVA POVRCHU - POLOŽENÍ DLAŽBY</t>
  </si>
  <si>
    <t xml:space="preserve">    9999-826 - POLOŽENÍ OBRUBY</t>
  </si>
  <si>
    <t xml:space="preserve">    9999-1185 - ODVOZ ZEMINY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</si>
  <si>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</si>
  <si>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</si>
  <si>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</si>
  <si>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</si>
  <si>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</si>
  <si>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</si>
  <si>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</si>
  <si>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</si>
  <si>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</si>
  <si>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</si>
  <si>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</si>
  <si>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</si>
  <si>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</si>
  <si>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</si>
  <si>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</si>
  <si>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Elektromontáže</t>
  </si>
  <si>
    <t>ROZPOCET</t>
  </si>
  <si>
    <t>7004-8067</t>
  </si>
  <si>
    <t>KABEL SILOVÝ,IZOLACE PVC S VODIČEM PE</t>
  </si>
  <si>
    <t>K</t>
  </si>
  <si>
    <t>7004-8076</t>
  </si>
  <si>
    <t>CYKY-J 4x10 , volně</t>
  </si>
  <si>
    <t>m</t>
  </si>
  <si>
    <t>4</t>
  </si>
  <si>
    <t>P</t>
  </si>
  <si>
    <t>Poznámka k položce:_x000d_
70+15+5*3=100</t>
  </si>
  <si>
    <t>7004-8068</t>
  </si>
  <si>
    <t>CYKY-J 3x1.5 mm2 , volně</t>
  </si>
  <si>
    <t>Poznámka k položce:_x000d_
3*3=9</t>
  </si>
  <si>
    <t>7004-10001</t>
  </si>
  <si>
    <t>UKONČENÍ KABELŮ DO</t>
  </si>
  <si>
    <t>3</t>
  </si>
  <si>
    <t>7004-10002</t>
  </si>
  <si>
    <t>4x10 mm2</t>
  </si>
  <si>
    <t>ks</t>
  </si>
  <si>
    <t>6</t>
  </si>
  <si>
    <t>Poznámka k položce:_x000d_
3+2*2+1=8</t>
  </si>
  <si>
    <t>1123-7001</t>
  </si>
  <si>
    <t>Chráničky</t>
  </si>
  <si>
    <t>1123-594</t>
  </si>
  <si>
    <t>KF 09063_BA TRUBKA KOPOFLEX 63</t>
  </si>
  <si>
    <t>8</t>
  </si>
  <si>
    <t>Poznámka k položce:_x000d_
70-(2*9)+5*2=62</t>
  </si>
  <si>
    <t>5</t>
  </si>
  <si>
    <t>1123-4866</t>
  </si>
  <si>
    <t>6021 ZNM_S TRUBKA OCELOVÁ ZÁVITOVÁ, pevně na sloup</t>
  </si>
  <si>
    <t>10</t>
  </si>
  <si>
    <t>Poznámka k položce:_x000d_
3</t>
  </si>
  <si>
    <t>1157-3305</t>
  </si>
  <si>
    <t>SVÍTIDLO VEŘEJNÉHO OSVĚTLENÍ</t>
  </si>
  <si>
    <t>1261-84</t>
  </si>
  <si>
    <t>4 - boká historizující lucerna, litina, 400x600mm, E27 bez zdroje , IP66, barva černá</t>
  </si>
  <si>
    <t>7</t>
  </si>
  <si>
    <t>1261-84.1</t>
  </si>
  <si>
    <t>světelný zdroj E27 - 2200K, 2500lm, 20W</t>
  </si>
  <si>
    <t>14</t>
  </si>
  <si>
    <t>1157-477</t>
  </si>
  <si>
    <t>recyklační polatek za svítidlo</t>
  </si>
  <si>
    <t>16</t>
  </si>
  <si>
    <t>1261-61</t>
  </si>
  <si>
    <t>OSVĚTLOVACÍ STOŽÁR BEZPATICOVÝ ŽÁROVĚ ZINKOVANÝ</t>
  </si>
  <si>
    <t>9</t>
  </si>
  <si>
    <t>1261-62</t>
  </si>
  <si>
    <t>historizující litinový stožár s patkovým uchycením k základu, výšky 2680mm</t>
  </si>
  <si>
    <t>18</t>
  </si>
  <si>
    <t>1201-83</t>
  </si>
  <si>
    <t>STOŽÁROVÁ SVORKOVNICE</t>
  </si>
  <si>
    <t>1042-548</t>
  </si>
  <si>
    <t>SV 6.10.4 Stožárová výzbroj pro dva kabely do 4x10mm2, jednopojistková</t>
  </si>
  <si>
    <t>20</t>
  </si>
  <si>
    <t>1059-1</t>
  </si>
  <si>
    <t>POJISTKA</t>
  </si>
  <si>
    <t>11</t>
  </si>
  <si>
    <t>1059-3</t>
  </si>
  <si>
    <t>keramická 6A,char.normální</t>
  </si>
  <si>
    <t>22</t>
  </si>
  <si>
    <t>1038-298</t>
  </si>
  <si>
    <t>Přípojkové skříně typu PS 100 A</t>
  </si>
  <si>
    <t>1038-313</t>
  </si>
  <si>
    <t>4043,00 PS 100 A - FH 000 na sloup</t>
  </si>
  <si>
    <t>24</t>
  </si>
  <si>
    <t>13</t>
  </si>
  <si>
    <t>1182-14908</t>
  </si>
  <si>
    <t>PNA000 16A gG Pojistková vložka, Un AC 500 V / DC 250 V, velikost 000, gG - charakteristika pro všeobecné použití, Cd/Pb free</t>
  </si>
  <si>
    <t>Ks</t>
  </si>
  <si>
    <t>26</t>
  </si>
  <si>
    <t>1244-6</t>
  </si>
  <si>
    <t>OCELOVÝ PÁSEK POZINKOVANÝ</t>
  </si>
  <si>
    <t>1244-8</t>
  </si>
  <si>
    <t>Páska 30x4 páska 30x4 (0,95 kg/m), volně</t>
  </si>
  <si>
    <t>28</t>
  </si>
  <si>
    <t>Poznámka k položce:_x000d_
70</t>
  </si>
  <si>
    <t>1244-1</t>
  </si>
  <si>
    <t>OCELOVÝ DRÁT POZINKOVANÝ</t>
  </si>
  <si>
    <t>15</t>
  </si>
  <si>
    <t>1244-3</t>
  </si>
  <si>
    <t>Drát 10 drát o 10mm(0,62kg/m), volně</t>
  </si>
  <si>
    <t>30</t>
  </si>
  <si>
    <t>1244-199</t>
  </si>
  <si>
    <t>SVORKA HROMOSVODNÍ,UZEMŇOVACÍ</t>
  </si>
  <si>
    <t>1127-162</t>
  </si>
  <si>
    <t>SP01 připojovací</t>
  </si>
  <si>
    <t>32</t>
  </si>
  <si>
    <t>Poznámka k položce:_x000d_
3*1=3</t>
  </si>
  <si>
    <t>17</t>
  </si>
  <si>
    <t>1244-239</t>
  </si>
  <si>
    <t>SR 3a svorka páska-drát</t>
  </si>
  <si>
    <t>34</t>
  </si>
  <si>
    <t>Poznámka k položce:_x000d_
3*2=6</t>
  </si>
  <si>
    <t>1244-88</t>
  </si>
  <si>
    <t>SR 2a svorka páska-páska M6</t>
  </si>
  <si>
    <t>36</t>
  </si>
  <si>
    <t>Poznámka k položce:_x000d_
70/25*2=6</t>
  </si>
  <si>
    <t>9999-838</t>
  </si>
  <si>
    <t>MONTÁŽNÍ PRÁCE</t>
  </si>
  <si>
    <t>19</t>
  </si>
  <si>
    <t>9999-839</t>
  </si>
  <si>
    <t>Štítek pro označení svodu</t>
  </si>
  <si>
    <t>38</t>
  </si>
  <si>
    <t>1124-1</t>
  </si>
  <si>
    <t>VODIČ JEDNOŽILOVÝ, IZOLACE PVC</t>
  </si>
  <si>
    <t>7004-8007</t>
  </si>
  <si>
    <t>H07V-U 6 mm2 , volně</t>
  </si>
  <si>
    <t>40</t>
  </si>
  <si>
    <t>9999-1294</t>
  </si>
  <si>
    <t>POJÍZDNÁ STAVEBNÍ TECHNIKA</t>
  </si>
  <si>
    <t>9999-1295</t>
  </si>
  <si>
    <t>jeřáb - montáž stožáru - 2h/ks</t>
  </si>
  <si>
    <t>hod</t>
  </si>
  <si>
    <t>42</t>
  </si>
  <si>
    <t>9999-1295.1</t>
  </si>
  <si>
    <t>přesun jeřábu</t>
  </si>
  <si>
    <t>km</t>
  </si>
  <si>
    <t>44</t>
  </si>
  <si>
    <t>Poznámka k položce:_x000d_
40</t>
  </si>
  <si>
    <t>23</t>
  </si>
  <si>
    <t>9999-1295.2</t>
  </si>
  <si>
    <t>vysokozdvižná plošina - montáž svítidla - 2h/ks</t>
  </si>
  <si>
    <t>46</t>
  </si>
  <si>
    <t>9999-1295.3</t>
  </si>
  <si>
    <t>přesun vysokozdvižné plošiny</t>
  </si>
  <si>
    <t>48</t>
  </si>
  <si>
    <t>9999-1280</t>
  </si>
  <si>
    <t>MONTÁŽE</t>
  </si>
  <si>
    <t>25</t>
  </si>
  <si>
    <t>9999-1291</t>
  </si>
  <si>
    <t>Připojení na stávající rozvody</t>
  </si>
  <si>
    <t>50</t>
  </si>
  <si>
    <t>Poznámka k položce:_x000d_
2*8=16</t>
  </si>
  <si>
    <t>9999-1288</t>
  </si>
  <si>
    <t>Zkusebni provoz - provozní zkouška osvětlení po kompletaci, měření osvětlení, protokol o měření</t>
  </si>
  <si>
    <t>kpl</t>
  </si>
  <si>
    <t>52</t>
  </si>
  <si>
    <t>Poznámka k položce:_x000d_
1</t>
  </si>
  <si>
    <t>9999-1297</t>
  </si>
  <si>
    <t>PROVEDENI REVIZNICH ZKOUSEK DLE CSN 33 2000-6 ed.2</t>
  </si>
  <si>
    <t>27</t>
  </si>
  <si>
    <t>9999-1298</t>
  </si>
  <si>
    <t>Revizni technik - výchozí revize, vypracování revizní zprávy</t>
  </si>
  <si>
    <t>54</t>
  </si>
  <si>
    <t>Poznámka k položce:_x000d_
12</t>
  </si>
  <si>
    <t>D2</t>
  </si>
  <si>
    <t>Zpracování dokumentace, tisk</t>
  </si>
  <si>
    <t>9999-1298.1</t>
  </si>
  <si>
    <t>geodetické zaměření skut- provedení - intravilán</t>
  </si>
  <si>
    <t>56</t>
  </si>
  <si>
    <t>Poznámka k položce:_x000d_
70*0,001=0,07</t>
  </si>
  <si>
    <t>29</t>
  </si>
  <si>
    <t>9999-1298.2</t>
  </si>
  <si>
    <t>mapování - doplnění digit. mapy - intravilán</t>
  </si>
  <si>
    <t>58</t>
  </si>
  <si>
    <t>Poznámka k položce:_x000d_
70*0,001=0,07_x000d_
Podružný materiál</t>
  </si>
  <si>
    <t>N01</t>
  </si>
  <si>
    <t>Nepojmenovaný díl</t>
  </si>
  <si>
    <t>R1</t>
  </si>
  <si>
    <t>Podružný materiál</t>
  </si>
  <si>
    <t>soub</t>
  </si>
  <si>
    <t>1396275914</t>
  </si>
  <si>
    <t>D4</t>
  </si>
  <si>
    <t>Zemní práce</t>
  </si>
  <si>
    <t>9999-878</t>
  </si>
  <si>
    <t>VYTÝČENÍ TRATI</t>
  </si>
  <si>
    <t>31</t>
  </si>
  <si>
    <t>9999-890</t>
  </si>
  <si>
    <t>Kabelové vedení v zastaveném prostoru</t>
  </si>
  <si>
    <t>60</t>
  </si>
  <si>
    <t>9999-896</t>
  </si>
  <si>
    <t>SEJMUTÍ DRNU</t>
  </si>
  <si>
    <t>9999-897</t>
  </si>
  <si>
    <t>Nářez drnu,naložení,odvoz</t>
  </si>
  <si>
    <t>m2</t>
  </si>
  <si>
    <t>62</t>
  </si>
  <si>
    <t>Poznámka k položce:_x000d_
18*0,35=6,3</t>
  </si>
  <si>
    <t>9999-904</t>
  </si>
  <si>
    <t>VYTRHÁNÍ DLAŽBY</t>
  </si>
  <si>
    <t>33</t>
  </si>
  <si>
    <t>9999-906</t>
  </si>
  <si>
    <t>zámková dlažba,spáry nezalité</t>
  </si>
  <si>
    <t>64</t>
  </si>
  <si>
    <t>Poznámka k položce:_x000d_
1,5*1,2=1,8</t>
  </si>
  <si>
    <t>9999-926</t>
  </si>
  <si>
    <t>VYTRHÁNÍ OBRUBY</t>
  </si>
  <si>
    <t>9999-929</t>
  </si>
  <si>
    <t>Stojaté kladené do písku</t>
  </si>
  <si>
    <t>66</t>
  </si>
  <si>
    <t>9999-942</t>
  </si>
  <si>
    <t>JÁMA PRO STOŽÁRY VER. OSVĚTLENÍ O OBJEMU DO 2 m3</t>
  </si>
  <si>
    <t>35</t>
  </si>
  <si>
    <t>9999-946</t>
  </si>
  <si>
    <t>Zemina třídy 4,ručně</t>
  </si>
  <si>
    <t>m3</t>
  </si>
  <si>
    <t>68</t>
  </si>
  <si>
    <t>9999-974</t>
  </si>
  <si>
    <t>HRANOLOVÝ SOKLOVÝ ZÁKL. PRO PŘÍRUBOVÝ STOŽÁR OSVĚTLENÍ V OSE TRASY KABELU</t>
  </si>
  <si>
    <t>9999-976</t>
  </si>
  <si>
    <t>s chráničkami pro přivedení kabelů, se šrouby pro montáž příroby stožáru</t>
  </si>
  <si>
    <t>70</t>
  </si>
  <si>
    <t>9999-960</t>
  </si>
  <si>
    <t>ZÁKLAD Z PROSTÉHO BETONU</t>
  </si>
  <si>
    <t>37</t>
  </si>
  <si>
    <t>9999-961</t>
  </si>
  <si>
    <t>Do rostlé zeminy bez bednění</t>
  </si>
  <si>
    <t>72</t>
  </si>
  <si>
    <t>9999-981</t>
  </si>
  <si>
    <t>ZÁHOZ JÁMY, UPĚCHOVÁNÍ, ÚPRAVA POVRCHU</t>
  </si>
  <si>
    <t>9999-983</t>
  </si>
  <si>
    <t>V zemine třídy 3-4</t>
  </si>
  <si>
    <t>74</t>
  </si>
  <si>
    <t>9999-991</t>
  </si>
  <si>
    <t>HLOUBENÍ KABELOVÉ RÝHY</t>
  </si>
  <si>
    <t>39</t>
  </si>
  <si>
    <t>9999-1002</t>
  </si>
  <si>
    <t>Zemina třídy 4, šíře 350mm,hloubka 800mm</t>
  </si>
  <si>
    <t>76</t>
  </si>
  <si>
    <t>Poznámka k položce:_x000d_
70-(2*9)=52</t>
  </si>
  <si>
    <t>9999-1067</t>
  </si>
  <si>
    <t>ZŘÍZENÍ KABELOVÉHO LOŽE</t>
  </si>
  <si>
    <t>9999-1072</t>
  </si>
  <si>
    <t>Z kopaného písku, bez zakrytí, šíře do 65cm,tloušťka 5cm</t>
  </si>
  <si>
    <t>78</t>
  </si>
  <si>
    <t>Poznámka k položce:_x000d_
52</t>
  </si>
  <si>
    <t>9999-1087</t>
  </si>
  <si>
    <t>ZÁSYP KABELŮ PÍSKEM</t>
  </si>
  <si>
    <t>41</t>
  </si>
  <si>
    <t>9999-1089</t>
  </si>
  <si>
    <t>Zásyp kabelů pískem, šíře do 65cm, tloušťka 10cm</t>
  </si>
  <si>
    <t>80</t>
  </si>
  <si>
    <t>9999-1117</t>
  </si>
  <si>
    <t>FOLIE VÝSTRAŽNÁ Z PVC</t>
  </si>
  <si>
    <t>9999-1119</t>
  </si>
  <si>
    <t>Šířka 33cm</t>
  </si>
  <si>
    <t>82</t>
  </si>
  <si>
    <t>9999-1175</t>
  </si>
  <si>
    <t>ZÁHOZ KABELOVÉ RÝHY</t>
  </si>
  <si>
    <t>43</t>
  </si>
  <si>
    <t>9999-1182</t>
  </si>
  <si>
    <t>Zemina třídy 4, šíře 350mm,hloubka 600mm</t>
  </si>
  <si>
    <t>84</t>
  </si>
  <si>
    <t>9999-1145</t>
  </si>
  <si>
    <t>VYČIŠTĚNÍ STÁVAJÍCÍHO KABEL. PROSTUPU</t>
  </si>
  <si>
    <t>9999-1147</t>
  </si>
  <si>
    <t>Bez kabelové komory</t>
  </si>
  <si>
    <t>86</t>
  </si>
  <si>
    <t>Poznámka k položce:_x000d_
2*9=18</t>
  </si>
  <si>
    <t>9999-932</t>
  </si>
  <si>
    <t>VÝKOP JÁMY PRO STOŽÁR, BETONOVÝ ZÁKLAD A JINÉ ZAŘÍZENÍ</t>
  </si>
  <si>
    <t>45</t>
  </si>
  <si>
    <t>9999-935</t>
  </si>
  <si>
    <t>Zemina třídy 5,ručně</t>
  </si>
  <si>
    <t>88</t>
  </si>
  <si>
    <t>Poznámka k položce:_x000d_
2*(2*0,5*2)=4</t>
  </si>
  <si>
    <t>9999-1055</t>
  </si>
  <si>
    <t>ZŘÍZENÍ PŘÍLOŽNÉHO PAŽENÍ V KABELOVÉ RÝZE</t>
  </si>
  <si>
    <t>9999-1059</t>
  </si>
  <si>
    <t>Šíře do 200cm,hloubka do 2m</t>
  </si>
  <si>
    <t>90</t>
  </si>
  <si>
    <t>Poznámka k položce:_x000d_
2*2=4</t>
  </si>
  <si>
    <t>9999-1061</t>
  </si>
  <si>
    <t>0DSTRANĚNÍ PŘÍLOŽNÉHO PAŽENÍ Z KABELOVÉ RÝHY</t>
  </si>
  <si>
    <t>47</t>
  </si>
  <si>
    <t>9999-1065</t>
  </si>
  <si>
    <t>92</t>
  </si>
  <si>
    <t>9999-984</t>
  </si>
  <si>
    <t>V zemine třídy 5-7</t>
  </si>
  <si>
    <t>94</t>
  </si>
  <si>
    <t>9999-1137</t>
  </si>
  <si>
    <t>KABELOVÝ PROTLAK</t>
  </si>
  <si>
    <t>49</t>
  </si>
  <si>
    <t>9999-1139</t>
  </si>
  <si>
    <t>trubka KF09110, řízený protlak pod kořeny stromů</t>
  </si>
  <si>
    <t>96</t>
  </si>
  <si>
    <t>9999-1188</t>
  </si>
  <si>
    <t>ÚPRAVA POVRCHU</t>
  </si>
  <si>
    <t>9999-1196</t>
  </si>
  <si>
    <t>Provizorní úprava terénu v zemina třídy 4</t>
  </si>
  <si>
    <t>98</t>
  </si>
  <si>
    <t>Poznámka k položce:_x000d_
52*0,35=18,2</t>
  </si>
  <si>
    <t>51</t>
  </si>
  <si>
    <t>9999-1189</t>
  </si>
  <si>
    <t>Položeni drnu</t>
  </si>
  <si>
    <t>100</t>
  </si>
  <si>
    <t>9999-1190</t>
  </si>
  <si>
    <t>Osetí povrchu travou</t>
  </si>
  <si>
    <t>102</t>
  </si>
  <si>
    <t>9999-1200</t>
  </si>
  <si>
    <t>PODKLADOVÁ VRSTVA</t>
  </si>
  <si>
    <t>53</t>
  </si>
  <si>
    <t>9999-1202</t>
  </si>
  <si>
    <t>Ze šterkopísku</t>
  </si>
  <si>
    <t>104</t>
  </si>
  <si>
    <t>Poznámka k položce:_x000d_
1,5*1,2*0,2=0,36</t>
  </si>
  <si>
    <t>9999-1204</t>
  </si>
  <si>
    <t>ÚPRAVA POVRCHU - POLOŽENÍ DLAŽBY</t>
  </si>
  <si>
    <t>9999-1206</t>
  </si>
  <si>
    <t>dlažba zámková, kladení do drtě, 30% nové dlažby</t>
  </si>
  <si>
    <t>106</t>
  </si>
  <si>
    <t>9999-826</t>
  </si>
  <si>
    <t>POLOŽENÍ OBRUBY</t>
  </si>
  <si>
    <t>55</t>
  </si>
  <si>
    <t>9999-829</t>
  </si>
  <si>
    <t>108</t>
  </si>
  <si>
    <t>9999-1185</t>
  </si>
  <si>
    <t>ODVOZ ZEMINY</t>
  </si>
  <si>
    <t>9999-1186</t>
  </si>
  <si>
    <t>odvoz zeminy a suti na skládku, včetně poplatku za uložení</t>
  </si>
  <si>
    <t>t</t>
  </si>
  <si>
    <t>110</t>
  </si>
  <si>
    <t>Poznámka k položce:_x000d_
(52*0,35*0,2+3*1+4)*1,5=15,96</t>
  </si>
  <si>
    <t>OST</t>
  </si>
  <si>
    <t>Ostatní</t>
  </si>
  <si>
    <t>57</t>
  </si>
  <si>
    <t>R2</t>
  </si>
  <si>
    <t>PPV 1% z celkové ceny dílu elektromontáže</t>
  </si>
  <si>
    <t>494743434</t>
  </si>
  <si>
    <t>R3</t>
  </si>
  <si>
    <t>PPV 1% z celkové ceny dílu zemní práce</t>
  </si>
  <si>
    <t>674271463</t>
  </si>
  <si>
    <t>SO 101 - OPRAVA CHODNÍKU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</si>
  <si>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</si>
  <si>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</si>
  <si>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</si>
  <si>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</si>
  <si>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</si>
  <si>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</si>
  <si>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</si>
  <si>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</si>
  <si>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113106061</t>
  </si>
  <si>
    <t>Rozebrání dlažeb a dílců při překopech inženýrských sítí s přemístěním hmot na skládku na vzdálenost do 3 m nebo s naložením na dopravní prostředek ručně vozovek a ploch, s jakoukoliv výplní spár z drobných kostek nebo odseků s ložem z kameniva těženého</t>
  </si>
  <si>
    <t>CS ÚRS 2025 01</t>
  </si>
  <si>
    <t>-1605162713</t>
  </si>
  <si>
    <t>Online PSC</t>
  </si>
  <si>
    <t>https://podminky.urs.cz/item/CS_URS_2025_01/113106061</t>
  </si>
  <si>
    <t>Poznámka k položce:_x000d_
odseky budou po očištění znovu použity</t>
  </si>
  <si>
    <t>113203111</t>
  </si>
  <si>
    <t>Vytrhání obrub s vybouráním lože, s přemístěním hmot na skládku na vzdálenost do 3 m nebo s naložením na dopravní prostředek z dlažebních kostek</t>
  </si>
  <si>
    <t>48533297</t>
  </si>
  <si>
    <t>https://podminky.urs.cz/item/CS_URS_2025_01/113203111</t>
  </si>
  <si>
    <t>VV</t>
  </si>
  <si>
    <t>"dvouřádek" 13*2</t>
  </si>
  <si>
    <t>122111101</t>
  </si>
  <si>
    <t>Odkopávky a prokopávky ručně zapažené i nezapažené v hornině třídy těžitelnosti I skupiny 1 a 2</t>
  </si>
  <si>
    <t>-696115310</t>
  </si>
  <si>
    <t>https://podminky.urs.cz/item/CS_URS_2025_01/122111101</t>
  </si>
  <si>
    <t>Poznámka k položce:_x000d_
ruční práce v okapové linii stromů</t>
  </si>
  <si>
    <t>36*0,05</t>
  </si>
  <si>
    <t>122251103</t>
  </si>
  <si>
    <t>Odkopávky a prokopávky nezapažené strojně v hornině třídy těžitelnosti I skupiny 3 přes 50 do 100 m3</t>
  </si>
  <si>
    <t>1607014874</t>
  </si>
  <si>
    <t>https://podminky.urs.cz/item/CS_URS_2025_01/122251103</t>
  </si>
  <si>
    <t>107*0,35+161*0,3*0,35</t>
  </si>
  <si>
    <t>162751117.R</t>
  </si>
  <si>
    <t>Vodorovné přemístění výkopku nebo sypaniny po suchu na obvyklém dopravním prostředku, bez naložení výkopku, avšak se složením bez rozhrnutí z horniny třídy těžitelnosti I skupiny 1 až 3 na vzdálenost dle dispozic zhotovitele</t>
  </si>
  <si>
    <t>-834833902</t>
  </si>
  <si>
    <t>171251201</t>
  </si>
  <si>
    <t>Uložení sypaniny na skládky nebo meziskládky bez hutnění s upravením uložené sypaniny do předepsaného tvaru</t>
  </si>
  <si>
    <t>-35438409</t>
  </si>
  <si>
    <t>https://podminky.urs.cz/item/CS_URS_2025_01/171251201</t>
  </si>
  <si>
    <t>171201231</t>
  </si>
  <si>
    <t>Poplatek za uložení stavebního odpadu na recyklační skládce (skládkovné) zeminy a kamení zatříděného do Katalogu odpadů pod kódem 17 05 04</t>
  </si>
  <si>
    <t>-1586327021</t>
  </si>
  <si>
    <t>https://podminky.urs.cz/item/CS_URS_2025_01/171201231</t>
  </si>
  <si>
    <t>56,155*1,8 'Přepočtené koeficientem množství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</si>
  <si>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</si>
  <si>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</si>
  <si>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-2074255933</t>
  </si>
  <si>
    <t>https://podminky.urs.cz/item/CS_URS_2025_01/181111111</t>
  </si>
  <si>
    <t>181411131</t>
  </si>
  <si>
    <t>Založení trávníku na půdě předem připravené plochy do 1000 m2 výsevem včetně utažení parkového v rovině nebo na svahu do 1:5</t>
  </si>
  <si>
    <t>-112931510</t>
  </si>
  <si>
    <t>https://podminky.urs.cz/item/CS_URS_2025_01/181411131</t>
  </si>
  <si>
    <t>M</t>
  </si>
  <si>
    <t>00572410</t>
  </si>
  <si>
    <t>osivo směs travní parková</t>
  </si>
  <si>
    <t>kg</t>
  </si>
  <si>
    <t>-101519171</t>
  </si>
  <si>
    <t>101*0,02 'Přepočtené koeficientem množství</t>
  </si>
  <si>
    <t>181911102</t>
  </si>
  <si>
    <t>Úprava pláně vyrovnáním výškových rozdílů ručně v hornině třídy těžitelnosti I skupiny 1 a 2 se zhutněním</t>
  </si>
  <si>
    <t>1355379065</t>
  </si>
  <si>
    <t>https://podminky.urs.cz/item/CS_URS_2025_01/181911102</t>
  </si>
  <si>
    <t>181951112</t>
  </si>
  <si>
    <t>Úprava pláně vyrovnáním výškových rozdílů strojně v hornině třídy těžitelnosti I, skupiny 1 až 3 se zhutněním</t>
  </si>
  <si>
    <t>-812381429</t>
  </si>
  <si>
    <t>https://podminky.urs.cz/item/CS_URS_2025_01/181951112</t>
  </si>
  <si>
    <t>107+161*0,3</t>
  </si>
  <si>
    <t>Komunikace pozemní</t>
  </si>
  <si>
    <t>564720001.R</t>
  </si>
  <si>
    <t>Mlatový povrch z kameniva drceného vel. 0-22 mm s ručním rozprostřením a zhutněním plochy jednotlivě do 100 m2, po zhutnění tl. 80 mm - odstín kameniva dle zadavatele</t>
  </si>
  <si>
    <t>-538575866</t>
  </si>
  <si>
    <t>564861111</t>
  </si>
  <si>
    <t>Podklad ze štěrkodrti ŠD s rozprostřením a zhutněním plochy přes 100 m2, po zhutnění tl. 200 mm</t>
  </si>
  <si>
    <t>11841156</t>
  </si>
  <si>
    <t>https://podminky.urs.cz/item/CS_URS_2025_01/564861111</t>
  </si>
  <si>
    <t>"ŠDb" 107+161*0,3</t>
  </si>
  <si>
    <t>591211111.R</t>
  </si>
  <si>
    <t>Kladení dlažby z žulových odseků s provedením lože do tl. 50 mm, s vyplněním spár, s dvojím beraněním a se smetením přebytečného materiálu na krajnici drobných z kamene, do lože z kameniva těženého</t>
  </si>
  <si>
    <t>-1652000436</t>
  </si>
  <si>
    <t>594111112</t>
  </si>
  <si>
    <t>Kladení dlažby z lomového kamene lomařsky upraveného v ploše vodorovné nebo ve sklonu na plocho tl. do 100 mm, bez vyplnění spár, s provedením lože tl. 50 mm z kameniva těženého</t>
  </si>
  <si>
    <t>-561665297</t>
  </si>
  <si>
    <t>https://podminky.urs.cz/item/CS_URS_2025_01/594111112</t>
  </si>
  <si>
    <t>Poznámka k položce:_x000d_
Při kladení odseků je nutné dbát na minimalizaci spár.</t>
  </si>
  <si>
    <t>107-161*0,2</t>
  </si>
  <si>
    <t>RMAT0001</t>
  </si>
  <si>
    <t>žulový tříděný odsek - odstín kamene dle zadavatele</t>
  </si>
  <si>
    <t>1342690179</t>
  </si>
  <si>
    <t>(107-18)*0,1*2,85</t>
  </si>
  <si>
    <t>25,365*0,285 'Přepočtené koeficientem množství</t>
  </si>
  <si>
    <t>Ostatní konstrukce a práce, bourání</t>
  </si>
  <si>
    <t>916111123.R</t>
  </si>
  <si>
    <t>Osazení obruby z lomových odseků v v šíři cca 0,2m, s ložem tl. přes 50 do 100 mm, s vyplněním a zatřením spár cementovou maltou z drobných kostek s boční opěrou z betonu prostého, do lože z betonu prostého téže značky</t>
  </si>
  <si>
    <t>2083434282</t>
  </si>
  <si>
    <t>Poznámka k položce:_x000d_
materiál zahrnut u položky "Kladení dlažby z lomového kamene..."</t>
  </si>
  <si>
    <t>979071121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</si>
  <si>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kamenivem těženým</t>
  </si>
  <si>
    <t>-218578634</t>
  </si>
  <si>
    <t>https://podminky.urs.cz/item/CS_URS_2025_01/979071121</t>
  </si>
  <si>
    <t>"žulové odseky" 18</t>
  </si>
  <si>
    <t>979071122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</si>
  <si>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živicí nebo cementovou maltou</t>
  </si>
  <si>
    <t>470575701</t>
  </si>
  <si>
    <t>https://podminky.urs.cz/item/CS_URS_2025_01/979071122</t>
  </si>
  <si>
    <t>"dvojřádek z kostek" 13*0,2</t>
  </si>
  <si>
    <t>997</t>
  </si>
  <si>
    <t>Přesun sutě</t>
  </si>
  <si>
    <t>997221571.R</t>
  </si>
  <si>
    <t>Vodorovná doprava vybouraných hmot bez naložení, ale se složením a s hrubým urovnáním na skládku investora</t>
  </si>
  <si>
    <t>-401929906</t>
  </si>
  <si>
    <t>"žulové kostky" 2,99</t>
  </si>
  <si>
    <t>998</t>
  </si>
  <si>
    <t>Přesun hmot</t>
  </si>
  <si>
    <t>998223011</t>
  </si>
  <si>
    <t>Přesun hmot pro pozemní komunikace s krytem dlážděným dopravní vzdálenost do 200 m jakékoliv délky objektu</t>
  </si>
  <si>
    <t>-782233576</t>
  </si>
  <si>
    <t>https://podminky.urs.cz/item/CS_URS_2025_01/998223011</t>
  </si>
  <si>
    <t>VRN - VEDLEJŠÍ ROZPOČTOVÉ NÁKLADY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</si>
  <si>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</si>
  <si>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</si>
  <si>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</si>
  <si>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</si>
  <si>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</si>
  <si>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</si>
  <si>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</si>
  <si>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Vedlejší rozpočtové náklady</t>
  </si>
  <si>
    <t>VRN1</t>
  </si>
  <si>
    <t>Průzkumné, zeměměřičské a projektové práce</t>
  </si>
  <si>
    <t>012103000</t>
  </si>
  <si>
    <t>Průzkumné, geodetické a projektové práce geodetické práce před výstavbou</t>
  </si>
  <si>
    <t>1024</t>
  </si>
  <si>
    <t>-1215025536</t>
  </si>
  <si>
    <t>https://podminky.urs.cz/item/CS_URS_2025_01/012103000</t>
  </si>
  <si>
    <t>Poznámka k položce:_x000d_
Zajištění vytýčení veškerých stávajících inženýrských sítí (včetně úhrady za vytýčení), odpovědnost za jejich neporušení během výstavby a zpětné předání jejich srávcům.</t>
  </si>
  <si>
    <t>012203000</t>
  </si>
  <si>
    <t>Průzkumné, geodetické a projektové práce geodetické práce při provádění stavby</t>
  </si>
  <si>
    <t>-1091172416</t>
  </si>
  <si>
    <t>https://podminky.urs.cz/item/CS_URS_2025_01/012203000</t>
  </si>
  <si>
    <t>Poznámka k položce:_x000d_
Průzkumné, geodetické a projektové práce, geodetické práce při provádění stavby. Geodetické měření v průběhu stavby, vytyčení stavby</t>
  </si>
  <si>
    <t>012303000</t>
  </si>
  <si>
    <t>Průzkumné, geodetické a projektové práce geodetické práce po výstavbě</t>
  </si>
  <si>
    <t>-933178089</t>
  </si>
  <si>
    <t>https://podminky.urs.cz/item/CS_URS_2025_01/012303000</t>
  </si>
  <si>
    <t>Poznámka k položce:_x000d_
Náklady na geodetické zaměření provedeného díla v systému Micro Station.</t>
  </si>
  <si>
    <t>013254000</t>
  </si>
  <si>
    <t>Průzkumné, geodetické a projektové práce projektové práce dokumentace stavby (výkresová a textová) skutečného provedení stavby</t>
  </si>
  <si>
    <t>1299898889</t>
  </si>
  <si>
    <t>https://podminky.urs.cz/item/CS_URS_2025_01/013254000</t>
  </si>
  <si>
    <t xml:space="preserve">Poznámka k položce:_x000d_
Dokumentace skutečného provedení stavby (dále jen „DSPS“) bude vypracována v souladu a náležitostech dle platné vyhlášky o dokumentaci staveb, dle zadávacích podmínek a dle platných TKP a ČSN. Podkladem pro vypracování DSPS bude RDS a DSP, geodetické zaměření provedených prací, případně další požadavky objednatele. DSPS bude předána objednateli  v tištěné podobě a v elektronické podobě (na CD). Při vypracování projektové dokumentace DSPS musí zhotovitel respektovat parametry vymezené předchozím stupněm projektové dokumentace. </t>
  </si>
  <si>
    <t>VRN3</t>
  </si>
  <si>
    <t>Zařízení staveniště</t>
  </si>
  <si>
    <t>031303000</t>
  </si>
  <si>
    <t>Náklady na zábor</t>
  </si>
  <si>
    <t>1280597614</t>
  </si>
  <si>
    <t>https://podminky.urs.cz/item/CS_URS_2025_01/031303000</t>
  </si>
  <si>
    <t>032002000</t>
  </si>
  <si>
    <t>Hlavní tituly průvodních činností a nákladů zařízení staveniště vybavení staveniště</t>
  </si>
  <si>
    <t>-1400677502</t>
  </si>
  <si>
    <t>https://podminky.urs.cz/item/CS_URS_2025_01/032002000</t>
  </si>
  <si>
    <t>Poznámka k položce:_x000d_
Náklady spojené s případným zřízením přípojek energií k objektům zařízení staveniště, vybudování měřících odběrných míst a zřízení příp. příprava území pro objekty zařízení staveniště a vlastní vybudování objektů zařízení staveniště.</t>
  </si>
  <si>
    <t>034002000</t>
  </si>
  <si>
    <t>Hlavní tituly průvodních činností a nákladů zařízení staveniště zabezpečení staveniště</t>
  </si>
  <si>
    <t>-1240809031</t>
  </si>
  <si>
    <t>https://podminky.urs.cz/item/CS_URS_2025_01/034002000</t>
  </si>
  <si>
    <t>Poznámka k položce:_x000d_
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staveniště.</t>
  </si>
  <si>
    <t>039002000</t>
  </si>
  <si>
    <t>Hlavní tituly průvodních činností a nákladů zařízení staveniště zrušení zařízení staveniště</t>
  </si>
  <si>
    <t>-395759423</t>
  </si>
  <si>
    <t>https://podminky.urs.cz/item/CS_URS_2025_01/039002000</t>
  </si>
  <si>
    <t>Poznámka k položce:_x000d_
Náklady na odstranění objektů zařízení staveniště vč. přípojek a jejich odvoz. Náklady na úpravu povrchů po odstranění zařízení staveniště a úklid ploch, na kterých bylo zařízení staveniště provozováno.</t>
  </si>
  <si>
    <t>VRN4</t>
  </si>
  <si>
    <t>Inženýrská činnost</t>
  </si>
  <si>
    <t>042503000</t>
  </si>
  <si>
    <t>Inženýrská činnost posudky plán BOZP na staveništi</t>
  </si>
  <si>
    <t>-703817475</t>
  </si>
  <si>
    <t>https://podminky.urs.cz/item/CS_URS_2025_01/042503000</t>
  </si>
  <si>
    <t xml:space="preserve">Poznámka k položce:_x000d_
Prvky BOZP (mobilní oplocení, osvětlení, výstražné značení, přechody a přejezdy výkopů vč. oplocení, zábradlí, atd) vč. jejich dodávky, montáže, údržby a demontáže, resp. likvidace. </t>
  </si>
  <si>
    <t>043103000</t>
  </si>
  <si>
    <t>Inženýrská činnost zkoušky a ostatní měření zkoušky bez rozlišení</t>
  </si>
  <si>
    <t>1717937366</t>
  </si>
  <si>
    <t>https://podminky.urs.cz/item/CS_URS_2025_01/043103000</t>
  </si>
  <si>
    <t>Poznámka k položce:_x000d_
zkoušení materiálů nezávislou zkušebnou - dle TKP, ZTKP, není-li obsaženo v jednotkových cenách - položky za celou stavbu</t>
  </si>
  <si>
    <t>VRN6</t>
  </si>
  <si>
    <t>Územní vlivy</t>
  </si>
  <si>
    <t>062303000</t>
  </si>
  <si>
    <t>Použití nezvyklých dopravních prostředků</t>
  </si>
  <si>
    <t>-664793538</t>
  </si>
  <si>
    <t>https://podminky.urs.cz/item/CS_URS_2025_01/062303000</t>
  </si>
  <si>
    <t>062503000</t>
  </si>
  <si>
    <t>Složitý terén staveniště</t>
  </si>
  <si>
    <t>1261370728</t>
  </si>
  <si>
    <t>https://podminky.urs.cz/item/CS_URS_2025_01/062503000</t>
  </si>
  <si>
    <t>Poznámka k položce:_x000d_
Práce na hřibitově</t>
  </si>
  <si>
    <t>VRN7</t>
  </si>
  <si>
    <t>Provozní vlivy</t>
  </si>
  <si>
    <t>072002001</t>
  </si>
  <si>
    <t>Hlavní tituly průvodních činností a nákladů provozní vlivy silniční provoz</t>
  </si>
  <si>
    <t>-263488979</t>
  </si>
  <si>
    <t>https://podminky.urs.cz/item/CS_URS_2025_01/072002001</t>
  </si>
  <si>
    <t xml:space="preserve">Poznámka k položce:_x000d_
zpracování DIO, vč. zřízení a odstranění přechodného dopravního značení_x000d_
Zajištění vydání všech potřebných rozhodnutí a stanovení pro přechodnou úpravu provozu na pozemních komunikacích dle zpracované projektové dokumentace a dle vyjádření dotčených orgánů;_x000d_
-Soustavnou péči zhotovitele o kvalitní přechodné značení _x000d_
-Zabezpečení změny dopravního značení_x000d_
</t>
  </si>
  <si>
    <t>VRN9</t>
  </si>
  <si>
    <t>Ostatní náklady</t>
  </si>
  <si>
    <t>091002000</t>
  </si>
  <si>
    <t>Hlavní tituly průvodních činností a nákladů ostatní náklady související s objektem</t>
  </si>
  <si>
    <t>-1802475901</t>
  </si>
  <si>
    <t>https://podminky.urs.cz/item/CS_URS_2025_01/091002000</t>
  </si>
  <si>
    <t>Poznámka k položce:_x000d_
Odvodnění staveniště po dobu stavby.</t>
  </si>
  <si>
    <t>"Odvodnění staveniště po dobu stavby" 1</t>
  </si>
  <si>
    <t>091403000</t>
  </si>
  <si>
    <t>Práce na památkovém objektu</t>
  </si>
  <si>
    <t>-300459825</t>
  </si>
  <si>
    <t>https://podminky.urs.cz/item/CS_URS_2025_01/091403000</t>
  </si>
  <si>
    <t>Poznámka k položce:_x000d_
práce v památkově chráněném území - Kostel sv. Kunhuty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</si>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</sst>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4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6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1" fillId="2" borderId="20" xfId="0" applyFont="1" applyFill="1" applyBorder="1" applyAlignment="1" applyProtection="1">
      <alignment horizontal="left" vertical="center"/>
      <protection locked="0"/>
    </xf>
    <xf numFmtId="0" fontId="21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166" fontId="21" fillId="0" borderId="22" xfId="0" applyNumberFormat="1" applyFont="1" applyBorder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061" TargetMode="External" /><Relationship Id="rId2" Type="http://schemas.openxmlformats.org/officeDocument/2006/relationships/hyperlink" Target="https://podminky.urs.cz/item/CS_URS_2025_01/113203111" TargetMode="External" /><Relationship Id="rId3" Type="http://schemas.openxmlformats.org/officeDocument/2006/relationships/hyperlink" Target="https://podminky.urs.cz/item/CS_URS_2025_01/122111101" TargetMode="External" /><Relationship Id="rId4" Type="http://schemas.openxmlformats.org/officeDocument/2006/relationships/hyperlink" Target="https://podminky.urs.cz/item/CS_URS_2025_01/122251103" TargetMode="External" /><Relationship Id="rId5" Type="http://schemas.openxmlformats.org/officeDocument/2006/relationships/hyperlink" Target="https://podminky.urs.cz/item/CS_URS_2025_01/171251201" TargetMode="External" /><Relationship Id="rId6" Type="http://schemas.openxmlformats.org/officeDocument/2006/relationships/hyperlink" Target="https://podminky.urs.cz/item/CS_URS_2025_01/171201231" TargetMode="External" /><Relationship Id="rId7" Type="http://schemas.openxmlformats.org/officeDocument/2006/relationships/hyperlink" Target="https://podminky.urs.cz/item/CS_URS_2025_01/181111111" TargetMode="External" /><Relationship Id="rId8" Type="http://schemas.openxmlformats.org/officeDocument/2006/relationships/hyperlink" Target="https://podminky.urs.cz/item/CS_URS_2025_01/181411131" TargetMode="External" /><Relationship Id="rId9" Type="http://schemas.openxmlformats.org/officeDocument/2006/relationships/hyperlink" Target="https://podminky.urs.cz/item/CS_URS_2025_01/181911102" TargetMode="External" /><Relationship Id="rId10" Type="http://schemas.openxmlformats.org/officeDocument/2006/relationships/hyperlink" Target="https://podminky.urs.cz/item/CS_URS_2025_01/181951112" TargetMode="External" /><Relationship Id="rId11" Type="http://schemas.openxmlformats.org/officeDocument/2006/relationships/hyperlink" Target="https://podminky.urs.cz/item/CS_URS_2025_01/564861111" TargetMode="External" /><Relationship Id="rId12" Type="http://schemas.openxmlformats.org/officeDocument/2006/relationships/hyperlink" Target="https://podminky.urs.cz/item/CS_URS_2025_01/594111112" TargetMode="External" /><Relationship Id="rId13" Type="http://schemas.openxmlformats.org/officeDocument/2006/relationships/hyperlink" Target="https://podminky.urs.cz/item/CS_URS_2025_01/979071121" TargetMode="External" /><Relationship Id="rId14" Type="http://schemas.openxmlformats.org/officeDocument/2006/relationships/hyperlink" Target="https://podminky.urs.cz/item/CS_URS_2025_01/979071122" TargetMode="External" /><Relationship Id="rId15" Type="http://schemas.openxmlformats.org/officeDocument/2006/relationships/hyperlink" Target="https://podminky.urs.cz/item/CS_URS_2025_01/998223011" TargetMode="External" /><Relationship Id="rId16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2103000" TargetMode="External" /><Relationship Id="rId2" Type="http://schemas.openxmlformats.org/officeDocument/2006/relationships/hyperlink" Target="https://podminky.urs.cz/item/CS_URS_2025_01/012203000" TargetMode="External" /><Relationship Id="rId3" Type="http://schemas.openxmlformats.org/officeDocument/2006/relationships/hyperlink" Target="https://podminky.urs.cz/item/CS_URS_2025_01/012303000" TargetMode="External" /><Relationship Id="rId4" Type="http://schemas.openxmlformats.org/officeDocument/2006/relationships/hyperlink" Target="https://podminky.urs.cz/item/CS_URS_2025_01/013254000" TargetMode="External" /><Relationship Id="rId5" Type="http://schemas.openxmlformats.org/officeDocument/2006/relationships/hyperlink" Target="https://podminky.urs.cz/item/CS_URS_2025_01/031303000" TargetMode="External" /><Relationship Id="rId6" Type="http://schemas.openxmlformats.org/officeDocument/2006/relationships/hyperlink" Target="https://podminky.urs.cz/item/CS_URS_2025_01/032002000" TargetMode="External" /><Relationship Id="rId7" Type="http://schemas.openxmlformats.org/officeDocument/2006/relationships/hyperlink" Target="https://podminky.urs.cz/item/CS_URS_2025_01/034002000" TargetMode="External" /><Relationship Id="rId8" Type="http://schemas.openxmlformats.org/officeDocument/2006/relationships/hyperlink" Target="https://podminky.urs.cz/item/CS_URS_2025_01/039002000" TargetMode="External" /><Relationship Id="rId9" Type="http://schemas.openxmlformats.org/officeDocument/2006/relationships/hyperlink" Target="https://podminky.urs.cz/item/CS_URS_2025_01/042503000" TargetMode="External" /><Relationship Id="rId10" Type="http://schemas.openxmlformats.org/officeDocument/2006/relationships/hyperlink" Target="https://podminky.urs.cz/item/CS_URS_2025_01/043103000" TargetMode="External" /><Relationship Id="rId11" Type="http://schemas.openxmlformats.org/officeDocument/2006/relationships/hyperlink" Target="https://podminky.urs.cz/item/CS_URS_2025_01/062303000" TargetMode="External" /><Relationship Id="rId12" Type="http://schemas.openxmlformats.org/officeDocument/2006/relationships/hyperlink" Target="https://podminky.urs.cz/item/CS_URS_2025_01/062503000" TargetMode="External" /><Relationship Id="rId13" Type="http://schemas.openxmlformats.org/officeDocument/2006/relationships/hyperlink" Target="https://podminky.urs.cz/item/CS_URS_2025_01/072002001" TargetMode="External" /><Relationship Id="rId14" Type="http://schemas.openxmlformats.org/officeDocument/2006/relationships/hyperlink" Target="https://podminky.urs.cz/item/CS_URS_2025_01/091002000" TargetMode="External" /><Relationship Id="rId15" Type="http://schemas.openxmlformats.org/officeDocument/2006/relationships/hyperlink" Target="https://podminky.urs.cz/item/CS_URS_2025_01/091403000" TargetMode="External" /><Relationship Id="rId16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32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34</v>
      </c>
      <c r="AO17" s="22"/>
      <c r="AP17" s="22"/>
      <c r="AQ17" s="22"/>
      <c r="AR17" s="20"/>
      <c r="BE17" s="31"/>
      <c r="BS17" s="17" t="s">
        <v>35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19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39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40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41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42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43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44</v>
      </c>
      <c r="E29" s="47"/>
      <c r="F29" s="32" t="s">
        <v>45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46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47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48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49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50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51</v>
      </c>
      <c r="U35" s="54"/>
      <c r="V35" s="54"/>
      <c r="W35" s="54"/>
      <c r="X35" s="56" t="s">
        <v>52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53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2024-000066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OPRAVA CHODNÍKU U KOSTELA SV. KUNHUTY, KOSTELEC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 xml:space="preserve"> 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23</v>
      </c>
      <c r="AJ47" s="40"/>
      <c r="AK47" s="40"/>
      <c r="AL47" s="40"/>
      <c r="AM47" s="72" t="str">
        <f>IF(AN8= "","",AN8)</f>
        <v>24. 2. 2025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2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>OBEC KOSTELEC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31</v>
      </c>
      <c r="AJ49" s="40"/>
      <c r="AK49" s="40"/>
      <c r="AL49" s="40"/>
      <c r="AM49" s="73" t="str">
        <f>IF(E17="","",E17)</f>
        <v>PROfi Jihlava spol. s r.o.</v>
      </c>
      <c r="AN49" s="64"/>
      <c r="AO49" s="64"/>
      <c r="AP49" s="64"/>
      <c r="AQ49" s="40"/>
      <c r="AR49" s="44"/>
      <c r="AS49" s="74" t="s">
        <v>54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15.15" customHeight="1">
      <c r="A50" s="38"/>
      <c r="B50" s="39"/>
      <c r="C50" s="32" t="s">
        <v>29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36</v>
      </c>
      <c r="AJ50" s="40"/>
      <c r="AK50" s="40"/>
      <c r="AL50" s="40"/>
      <c r="AM50" s="73" t="str">
        <f>IF(E20="","",E20)</f>
        <v>Zbytovská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55</v>
      </c>
      <c r="D52" s="87"/>
      <c r="E52" s="87"/>
      <c r="F52" s="87"/>
      <c r="G52" s="87"/>
      <c r="H52" s="88"/>
      <c r="I52" s="89" t="s">
        <v>56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57</v>
      </c>
      <c r="AH52" s="87"/>
      <c r="AI52" s="87"/>
      <c r="AJ52" s="87"/>
      <c r="AK52" s="87"/>
      <c r="AL52" s="87"/>
      <c r="AM52" s="87"/>
      <c r="AN52" s="89" t="s">
        <v>58</v>
      </c>
      <c r="AO52" s="87"/>
      <c r="AP52" s="87"/>
      <c r="AQ52" s="91" t="s">
        <v>59</v>
      </c>
      <c r="AR52" s="44"/>
      <c r="AS52" s="92" t="s">
        <v>60</v>
      </c>
      <c r="AT52" s="93" t="s">
        <v>61</v>
      </c>
      <c r="AU52" s="93" t="s">
        <v>62</v>
      </c>
      <c r="AV52" s="93" t="s">
        <v>63</v>
      </c>
      <c r="AW52" s="93" t="s">
        <v>64</v>
      </c>
      <c r="AX52" s="93" t="s">
        <v>65</v>
      </c>
      <c r="AY52" s="93" t="s">
        <v>66</v>
      </c>
      <c r="AZ52" s="93" t="s">
        <v>67</v>
      </c>
      <c r="BA52" s="93" t="s">
        <v>68</v>
      </c>
      <c r="BB52" s="93" t="s">
        <v>69</v>
      </c>
      <c r="BC52" s="93" t="s">
        <v>70</v>
      </c>
      <c r="BD52" s="94" t="s">
        <v>71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72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ROUND(SUM(AG55:AG57),2)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ROUND(SUM(AS55:AS57),2)</f>
        <v>0</v>
      </c>
      <c r="AT54" s="106">
        <f>ROUND(SUM(AV54:AW54),2)</f>
        <v>0</v>
      </c>
      <c r="AU54" s="107">
        <f>ROUND(SUM(AU55:AU57),5)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ROUND(SUM(AZ55:AZ57),2)</f>
        <v>0</v>
      </c>
      <c r="BA54" s="106">
        <f>ROUND(SUM(BA55:BA57),2)</f>
        <v>0</v>
      </c>
      <c r="BB54" s="106">
        <f>ROUND(SUM(BB55:BB57),2)</f>
        <v>0</v>
      </c>
      <c r="BC54" s="106">
        <f>ROUND(SUM(BC55:BC57),2)</f>
        <v>0</v>
      </c>
      <c r="BD54" s="108">
        <f>ROUND(SUM(BD55:BD57),2)</f>
        <v>0</v>
      </c>
      <c r="BE54" s="6"/>
      <c r="BS54" s="109" t="s">
        <v>73</v>
      </c>
      <c r="BT54" s="109" t="s">
        <v>74</v>
      </c>
      <c r="BU54" s="110" t="s">
        <v>75</v>
      </c>
      <c r="BV54" s="109" t="s">
        <v>76</v>
      </c>
      <c r="BW54" s="109" t="s">
        <v>5</v>
      </c>
      <c r="BX54" s="109" t="s">
        <v>77</v>
      </c>
      <c r="CL54" s="109" t="s">
        <v>19</v>
      </c>
    </row>
    <row r="55" s="7" customFormat="1" ht="16.5" customHeight="1">
      <c r="A55" s="111" t="s">
        <v>78</v>
      </c>
      <c r="B55" s="112"/>
      <c r="C55" s="113"/>
      <c r="D55" s="114" t="s">
        <v>79</v>
      </c>
      <c r="E55" s="114"/>
      <c r="F55" s="114"/>
      <c r="G55" s="114"/>
      <c r="H55" s="114"/>
      <c r="I55" s="115"/>
      <c r="J55" s="114" t="s">
        <v>80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'SO 410 - VEŘEJNÉ OSVĚTLENÍ'!J30</f>
        <v>0</v>
      </c>
      <c r="AH55" s="115"/>
      <c r="AI55" s="115"/>
      <c r="AJ55" s="115"/>
      <c r="AK55" s="115"/>
      <c r="AL55" s="115"/>
      <c r="AM55" s="115"/>
      <c r="AN55" s="116">
        <f>SUM(AG55,AT55)</f>
        <v>0</v>
      </c>
      <c r="AO55" s="115"/>
      <c r="AP55" s="115"/>
      <c r="AQ55" s="117" t="s">
        <v>81</v>
      </c>
      <c r="AR55" s="118"/>
      <c r="AS55" s="119">
        <v>0</v>
      </c>
      <c r="AT55" s="120">
        <f>ROUND(SUM(AV55:AW55),2)</f>
        <v>0</v>
      </c>
      <c r="AU55" s="121">
        <f>'SO 410 - VEŘEJNÉ OSVĚTLENÍ'!P125</f>
        <v>0</v>
      </c>
      <c r="AV55" s="120">
        <f>'SO 410 - VEŘEJNÉ OSVĚTLENÍ'!J33</f>
        <v>0</v>
      </c>
      <c r="AW55" s="120">
        <f>'SO 410 - VEŘEJNÉ OSVĚTLENÍ'!J34</f>
        <v>0</v>
      </c>
      <c r="AX55" s="120">
        <f>'SO 410 - VEŘEJNÉ OSVĚTLENÍ'!J35</f>
        <v>0</v>
      </c>
      <c r="AY55" s="120">
        <f>'SO 410 - VEŘEJNÉ OSVĚTLENÍ'!J36</f>
        <v>0</v>
      </c>
      <c r="AZ55" s="120">
        <f>'SO 410 - VEŘEJNÉ OSVĚTLENÍ'!F33</f>
        <v>0</v>
      </c>
      <c r="BA55" s="120">
        <f>'SO 410 - VEŘEJNÉ OSVĚTLENÍ'!F34</f>
        <v>0</v>
      </c>
      <c r="BB55" s="120">
        <f>'SO 410 - VEŘEJNÉ OSVĚTLENÍ'!F35</f>
        <v>0</v>
      </c>
      <c r="BC55" s="120">
        <f>'SO 410 - VEŘEJNÉ OSVĚTLENÍ'!F36</f>
        <v>0</v>
      </c>
      <c r="BD55" s="122">
        <f>'SO 410 - VEŘEJNÉ OSVĚTLENÍ'!F37</f>
        <v>0</v>
      </c>
      <c r="BE55" s="7"/>
      <c r="BT55" s="123" t="s">
        <v>82</v>
      </c>
      <c r="BV55" s="123" t="s">
        <v>76</v>
      </c>
      <c r="BW55" s="123" t="s">
        <v>83</v>
      </c>
      <c r="BX55" s="123" t="s">
        <v>5</v>
      </c>
      <c r="CL55" s="123" t="s">
        <v>19</v>
      </c>
      <c r="CM55" s="123" t="s">
        <v>84</v>
      </c>
    </row>
    <row r="56" s="7" customFormat="1" ht="16.5" customHeight="1">
      <c r="A56" s="111" t="s">
        <v>78</v>
      </c>
      <c r="B56" s="112"/>
      <c r="C56" s="113"/>
      <c r="D56" s="114" t="s">
        <v>85</v>
      </c>
      <c r="E56" s="114"/>
      <c r="F56" s="114"/>
      <c r="G56" s="114"/>
      <c r="H56" s="114"/>
      <c r="I56" s="115"/>
      <c r="J56" s="114" t="s">
        <v>86</v>
      </c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6">
        <f>'SO 101 - OPRAVA CHODNÍKU'!J30</f>
        <v>0</v>
      </c>
      <c r="AH56" s="115"/>
      <c r="AI56" s="115"/>
      <c r="AJ56" s="115"/>
      <c r="AK56" s="115"/>
      <c r="AL56" s="115"/>
      <c r="AM56" s="115"/>
      <c r="AN56" s="116">
        <f>SUM(AG56,AT56)</f>
        <v>0</v>
      </c>
      <c r="AO56" s="115"/>
      <c r="AP56" s="115"/>
      <c r="AQ56" s="117" t="s">
        <v>81</v>
      </c>
      <c r="AR56" s="118"/>
      <c r="AS56" s="119">
        <v>0</v>
      </c>
      <c r="AT56" s="120">
        <f>ROUND(SUM(AV56:AW56),2)</f>
        <v>0</v>
      </c>
      <c r="AU56" s="121">
        <f>'SO 101 - OPRAVA CHODNÍKU'!P85</f>
        <v>0</v>
      </c>
      <c r="AV56" s="120">
        <f>'SO 101 - OPRAVA CHODNÍKU'!J33</f>
        <v>0</v>
      </c>
      <c r="AW56" s="120">
        <f>'SO 101 - OPRAVA CHODNÍKU'!J34</f>
        <v>0</v>
      </c>
      <c r="AX56" s="120">
        <f>'SO 101 - OPRAVA CHODNÍKU'!J35</f>
        <v>0</v>
      </c>
      <c r="AY56" s="120">
        <f>'SO 101 - OPRAVA CHODNÍKU'!J36</f>
        <v>0</v>
      </c>
      <c r="AZ56" s="120">
        <f>'SO 101 - OPRAVA CHODNÍKU'!F33</f>
        <v>0</v>
      </c>
      <c r="BA56" s="120">
        <f>'SO 101 - OPRAVA CHODNÍKU'!F34</f>
        <v>0</v>
      </c>
      <c r="BB56" s="120">
        <f>'SO 101 - OPRAVA CHODNÍKU'!F35</f>
        <v>0</v>
      </c>
      <c r="BC56" s="120">
        <f>'SO 101 - OPRAVA CHODNÍKU'!F36</f>
        <v>0</v>
      </c>
      <c r="BD56" s="122">
        <f>'SO 101 - OPRAVA CHODNÍKU'!F37</f>
        <v>0</v>
      </c>
      <c r="BE56" s="7"/>
      <c r="BT56" s="123" t="s">
        <v>82</v>
      </c>
      <c r="BV56" s="123" t="s">
        <v>76</v>
      </c>
      <c r="BW56" s="123" t="s">
        <v>87</v>
      </c>
      <c r="BX56" s="123" t="s">
        <v>5</v>
      </c>
      <c r="CL56" s="123" t="s">
        <v>19</v>
      </c>
      <c r="CM56" s="123" t="s">
        <v>84</v>
      </c>
    </row>
    <row r="57" s="7" customFormat="1" ht="16.5" customHeight="1">
      <c r="A57" s="111" t="s">
        <v>78</v>
      </c>
      <c r="B57" s="112"/>
      <c r="C57" s="113"/>
      <c r="D57" s="114" t="s">
        <v>88</v>
      </c>
      <c r="E57" s="114"/>
      <c r="F57" s="114"/>
      <c r="G57" s="114"/>
      <c r="H57" s="114"/>
      <c r="I57" s="115"/>
      <c r="J57" s="114" t="s">
        <v>89</v>
      </c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6">
        <f>'VRN - VEDLEJŠÍ ROZPOČTOVÉ...'!J30</f>
        <v>0</v>
      </c>
      <c r="AH57" s="115"/>
      <c r="AI57" s="115"/>
      <c r="AJ57" s="115"/>
      <c r="AK57" s="115"/>
      <c r="AL57" s="115"/>
      <c r="AM57" s="115"/>
      <c r="AN57" s="116">
        <f>SUM(AG57,AT57)</f>
        <v>0</v>
      </c>
      <c r="AO57" s="115"/>
      <c r="AP57" s="115"/>
      <c r="AQ57" s="117" t="s">
        <v>90</v>
      </c>
      <c r="AR57" s="118"/>
      <c r="AS57" s="124">
        <v>0</v>
      </c>
      <c r="AT57" s="125">
        <f>ROUND(SUM(AV57:AW57),2)</f>
        <v>0</v>
      </c>
      <c r="AU57" s="126">
        <f>'VRN - VEDLEJŠÍ ROZPOČTOVÉ...'!P86</f>
        <v>0</v>
      </c>
      <c r="AV57" s="125">
        <f>'VRN - VEDLEJŠÍ ROZPOČTOVÉ...'!J33</f>
        <v>0</v>
      </c>
      <c r="AW57" s="125">
        <f>'VRN - VEDLEJŠÍ ROZPOČTOVÉ...'!J34</f>
        <v>0</v>
      </c>
      <c r="AX57" s="125">
        <f>'VRN - VEDLEJŠÍ ROZPOČTOVÉ...'!J35</f>
        <v>0</v>
      </c>
      <c r="AY57" s="125">
        <f>'VRN - VEDLEJŠÍ ROZPOČTOVÉ...'!J36</f>
        <v>0</v>
      </c>
      <c r="AZ57" s="125">
        <f>'VRN - VEDLEJŠÍ ROZPOČTOVÉ...'!F33</f>
        <v>0</v>
      </c>
      <c r="BA57" s="125">
        <f>'VRN - VEDLEJŠÍ ROZPOČTOVÉ...'!F34</f>
        <v>0</v>
      </c>
      <c r="BB57" s="125">
        <f>'VRN - VEDLEJŠÍ ROZPOČTOVÉ...'!F35</f>
        <v>0</v>
      </c>
      <c r="BC57" s="125">
        <f>'VRN - VEDLEJŠÍ ROZPOČTOVÉ...'!F36</f>
        <v>0</v>
      </c>
      <c r="BD57" s="127">
        <f>'VRN - VEDLEJŠÍ ROZPOČTOVÉ...'!F37</f>
        <v>0</v>
      </c>
      <c r="BE57" s="7"/>
      <c r="BT57" s="123" t="s">
        <v>82</v>
      </c>
      <c r="BV57" s="123" t="s">
        <v>76</v>
      </c>
      <c r="BW57" s="123" t="s">
        <v>91</v>
      </c>
      <c r="BX57" s="123" t="s">
        <v>5</v>
      </c>
      <c r="CL57" s="123" t="s">
        <v>19</v>
      </c>
      <c r="CM57" s="123" t="s">
        <v>84</v>
      </c>
    </row>
    <row r="58" s="2" customFormat="1" ht="30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4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</row>
    <row r="59" s="2" customFormat="1" ht="6.96" customHeight="1">
      <c r="A59" s="38"/>
      <c r="B59" s="59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44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</row>
  </sheetData>
  <sheetProtection sheet="1" formatColumns="0" formatRows="0" objects="1" scenarios="1" spinCount="100000" saltValue="P73cX7kG0iUzN96JGGYejDZzjA9HwCQYA84WqkA4syqjKJKoMI3yP3+Fq0HjxlLN3pYtDbjsZcnUDAhplZ3JKg==" hashValue="KGG3d9Xvogy4AAufdPlCSunAxcgnG3s8I1sqKpF5lFhQRltEMZd67nx2LynFqr1ehqYFtyB4uGMlmLUVw+gE0Q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SO 410 - VEŘEJNÉ OSVĚTLENÍ'!C2" display="/"/>
    <hyperlink ref="A56" location="'SO 101 - OPRAVA CHODNÍKU'!C2" display="/"/>
    <hyperlink ref="A57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83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84</v>
      </c>
    </row>
    <row r="4" s="1" customFormat="1" ht="24.96" customHeight="1">
      <c r="B4" s="20"/>
      <c r="D4" s="130" t="s">
        <v>92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OPRAVA CHODNÍKU U KOSTELA SV. KUNHUTY, KOSTELEC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93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94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24. 2. 2025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">
        <v>19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27</v>
      </c>
      <c r="F15" s="38"/>
      <c r="G15" s="38"/>
      <c r="H15" s="38"/>
      <c r="I15" s="132" t="s">
        <v>28</v>
      </c>
      <c r="J15" s="136" t="s">
        <v>19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29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28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31</v>
      </c>
      <c r="E20" s="38"/>
      <c r="F20" s="38"/>
      <c r="G20" s="38"/>
      <c r="H20" s="38"/>
      <c r="I20" s="132" t="s">
        <v>26</v>
      </c>
      <c r="J20" s="136" t="s">
        <v>19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95</v>
      </c>
      <c r="F21" s="38"/>
      <c r="G21" s="38"/>
      <c r="H21" s="38"/>
      <c r="I21" s="132" t="s">
        <v>28</v>
      </c>
      <c r="J21" s="136" t="s">
        <v>19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36</v>
      </c>
      <c r="E23" s="38"/>
      <c r="F23" s="38"/>
      <c r="G23" s="38"/>
      <c r="H23" s="38"/>
      <c r="I23" s="132" t="s">
        <v>26</v>
      </c>
      <c r="J23" s="136" t="s">
        <v>19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95</v>
      </c>
      <c r="F24" s="38"/>
      <c r="G24" s="38"/>
      <c r="H24" s="38"/>
      <c r="I24" s="132" t="s">
        <v>28</v>
      </c>
      <c r="J24" s="136" t="s">
        <v>19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38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40</v>
      </c>
      <c r="E30" s="38"/>
      <c r="F30" s="38"/>
      <c r="G30" s="38"/>
      <c r="H30" s="38"/>
      <c r="I30" s="38"/>
      <c r="J30" s="144">
        <f>ROUND(J125,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42</v>
      </c>
      <c r="G32" s="38"/>
      <c r="H32" s="38"/>
      <c r="I32" s="145" t="s">
        <v>41</v>
      </c>
      <c r="J32" s="145" t="s">
        <v>43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44</v>
      </c>
      <c r="E33" s="132" t="s">
        <v>45</v>
      </c>
      <c r="F33" s="147">
        <f>ROUND((SUM(BE125:BE282)),  2)</f>
        <v>0</v>
      </c>
      <c r="G33" s="38"/>
      <c r="H33" s="38"/>
      <c r="I33" s="148">
        <v>0.20999999999999999</v>
      </c>
      <c r="J33" s="147">
        <f>ROUND(((SUM(BE125:BE282))*I33),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46</v>
      </c>
      <c r="F34" s="147">
        <f>ROUND((SUM(BF125:BF282)),  2)</f>
        <v>0</v>
      </c>
      <c r="G34" s="38"/>
      <c r="H34" s="38"/>
      <c r="I34" s="148">
        <v>0.12</v>
      </c>
      <c r="J34" s="147">
        <f>ROUND(((SUM(BF125:BF282))*I34),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47</v>
      </c>
      <c r="F35" s="147">
        <f>ROUND((SUM(BG125:BG282)),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48</v>
      </c>
      <c r="F36" s="147">
        <f>ROUND((SUM(BH125:BH282)),  2)</f>
        <v>0</v>
      </c>
      <c r="G36" s="38"/>
      <c r="H36" s="38"/>
      <c r="I36" s="148">
        <v>0.12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49</v>
      </c>
      <c r="F37" s="147">
        <f>ROUND((SUM(BI125:BI282)),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50</v>
      </c>
      <c r="E39" s="151"/>
      <c r="F39" s="151"/>
      <c r="G39" s="152" t="s">
        <v>51</v>
      </c>
      <c r="H39" s="153" t="s">
        <v>52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96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OPRAVA CHODNÍKU U KOSTELA SV. KUNHUTY, KOSTELEC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93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SO 410 - VEŘEJNÉ OSVĚTLENÍ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24. 2. 2025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40"/>
      <c r="E54" s="40"/>
      <c r="F54" s="27" t="str">
        <f>E15</f>
        <v>OBEC KOSTELEC</v>
      </c>
      <c r="G54" s="40"/>
      <c r="H54" s="40"/>
      <c r="I54" s="32" t="s">
        <v>31</v>
      </c>
      <c r="J54" s="36" t="str">
        <f>E21</f>
        <v>Ing. Zbyněk Pecina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29</v>
      </c>
      <c r="D55" s="40"/>
      <c r="E55" s="40"/>
      <c r="F55" s="27" t="str">
        <f>IF(E18="","",E18)</f>
        <v>Vyplň údaj</v>
      </c>
      <c r="G55" s="40"/>
      <c r="H55" s="40"/>
      <c r="I55" s="32" t="s">
        <v>36</v>
      </c>
      <c r="J55" s="36" t="str">
        <f>E24</f>
        <v>Ing. Zbyněk Pecina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97</v>
      </c>
      <c r="D57" s="162"/>
      <c r="E57" s="162"/>
      <c r="F57" s="162"/>
      <c r="G57" s="162"/>
      <c r="H57" s="162"/>
      <c r="I57" s="162"/>
      <c r="J57" s="163" t="s">
        <v>98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72</v>
      </c>
      <c r="D59" s="40"/>
      <c r="E59" s="40"/>
      <c r="F59" s="40"/>
      <c r="G59" s="40"/>
      <c r="H59" s="40"/>
      <c r="I59" s="40"/>
      <c r="J59" s="102">
        <f>J125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99</v>
      </c>
    </row>
    <row r="60" s="9" customFormat="1" ht="24.96" customHeight="1">
      <c r="A60" s="9"/>
      <c r="B60" s="165"/>
      <c r="C60" s="166"/>
      <c r="D60" s="167" t="s">
        <v>100</v>
      </c>
      <c r="E60" s="168"/>
      <c r="F60" s="168"/>
      <c r="G60" s="168"/>
      <c r="H60" s="168"/>
      <c r="I60" s="168"/>
      <c r="J60" s="169">
        <f>J126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101</v>
      </c>
      <c r="E61" s="174"/>
      <c r="F61" s="174"/>
      <c r="G61" s="174"/>
      <c r="H61" s="174"/>
      <c r="I61" s="174"/>
      <c r="J61" s="175">
        <f>J127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1"/>
      <c r="C62" s="172"/>
      <c r="D62" s="173" t="s">
        <v>101</v>
      </c>
      <c r="E62" s="174"/>
      <c r="F62" s="174"/>
      <c r="G62" s="174"/>
      <c r="H62" s="174"/>
      <c r="I62" s="174"/>
      <c r="J62" s="175">
        <f>J130</f>
        <v>0</v>
      </c>
      <c r="K62" s="172"/>
      <c r="L62" s="17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1"/>
      <c r="C63" s="172"/>
      <c r="D63" s="173" t="s">
        <v>102</v>
      </c>
      <c r="E63" s="174"/>
      <c r="F63" s="174"/>
      <c r="G63" s="174"/>
      <c r="H63" s="174"/>
      <c r="I63" s="174"/>
      <c r="J63" s="175">
        <f>J133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1"/>
      <c r="C64" s="172"/>
      <c r="D64" s="173" t="s">
        <v>103</v>
      </c>
      <c r="E64" s="174"/>
      <c r="F64" s="174"/>
      <c r="G64" s="174"/>
      <c r="H64" s="174"/>
      <c r="I64" s="174"/>
      <c r="J64" s="175">
        <f>J136</f>
        <v>0</v>
      </c>
      <c r="K64" s="172"/>
      <c r="L64" s="17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1"/>
      <c r="C65" s="172"/>
      <c r="D65" s="173" t="s">
        <v>104</v>
      </c>
      <c r="E65" s="174"/>
      <c r="F65" s="174"/>
      <c r="G65" s="174"/>
      <c r="H65" s="174"/>
      <c r="I65" s="174"/>
      <c r="J65" s="175">
        <f>J141</f>
        <v>0</v>
      </c>
      <c r="K65" s="172"/>
      <c r="L65" s="17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1"/>
      <c r="C66" s="172"/>
      <c r="D66" s="173" t="s">
        <v>105</v>
      </c>
      <c r="E66" s="174"/>
      <c r="F66" s="174"/>
      <c r="G66" s="174"/>
      <c r="H66" s="174"/>
      <c r="I66" s="174"/>
      <c r="J66" s="175">
        <f>J148</f>
        <v>0</v>
      </c>
      <c r="K66" s="172"/>
      <c r="L66" s="17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1"/>
      <c r="C67" s="172"/>
      <c r="D67" s="173" t="s">
        <v>106</v>
      </c>
      <c r="E67" s="174"/>
      <c r="F67" s="174"/>
      <c r="G67" s="174"/>
      <c r="H67" s="174"/>
      <c r="I67" s="174"/>
      <c r="J67" s="175">
        <f>J151</f>
        <v>0</v>
      </c>
      <c r="K67" s="172"/>
      <c r="L67" s="17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1"/>
      <c r="C68" s="172"/>
      <c r="D68" s="173" t="s">
        <v>107</v>
      </c>
      <c r="E68" s="174"/>
      <c r="F68" s="174"/>
      <c r="G68" s="174"/>
      <c r="H68" s="174"/>
      <c r="I68" s="174"/>
      <c r="J68" s="175">
        <f>J154</f>
        <v>0</v>
      </c>
      <c r="K68" s="172"/>
      <c r="L68" s="17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1"/>
      <c r="C69" s="172"/>
      <c r="D69" s="173" t="s">
        <v>108</v>
      </c>
      <c r="E69" s="174"/>
      <c r="F69" s="174"/>
      <c r="G69" s="174"/>
      <c r="H69" s="174"/>
      <c r="I69" s="174"/>
      <c r="J69" s="175">
        <f>J157</f>
        <v>0</v>
      </c>
      <c r="K69" s="172"/>
      <c r="L69" s="17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1"/>
      <c r="C70" s="172"/>
      <c r="D70" s="173" t="s">
        <v>109</v>
      </c>
      <c r="E70" s="174"/>
      <c r="F70" s="174"/>
      <c r="G70" s="174"/>
      <c r="H70" s="174"/>
      <c r="I70" s="174"/>
      <c r="J70" s="175">
        <f>J160</f>
        <v>0</v>
      </c>
      <c r="K70" s="172"/>
      <c r="L70" s="17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1"/>
      <c r="C71" s="172"/>
      <c r="D71" s="173" t="s">
        <v>110</v>
      </c>
      <c r="E71" s="174"/>
      <c r="F71" s="174"/>
      <c r="G71" s="174"/>
      <c r="H71" s="174"/>
      <c r="I71" s="174"/>
      <c r="J71" s="175">
        <f>J163</f>
        <v>0</v>
      </c>
      <c r="K71" s="172"/>
      <c r="L71" s="17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1"/>
      <c r="C72" s="172"/>
      <c r="D72" s="173" t="s">
        <v>111</v>
      </c>
      <c r="E72" s="174"/>
      <c r="F72" s="174"/>
      <c r="G72" s="174"/>
      <c r="H72" s="174"/>
      <c r="I72" s="174"/>
      <c r="J72" s="175">
        <f>J166</f>
        <v>0</v>
      </c>
      <c r="K72" s="172"/>
      <c r="L72" s="17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1"/>
      <c r="C73" s="172"/>
      <c r="D73" s="173" t="s">
        <v>112</v>
      </c>
      <c r="E73" s="174"/>
      <c r="F73" s="174"/>
      <c r="G73" s="174"/>
      <c r="H73" s="174"/>
      <c r="I73" s="174"/>
      <c r="J73" s="175">
        <f>J173</f>
        <v>0</v>
      </c>
      <c r="K73" s="172"/>
      <c r="L73" s="17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1"/>
      <c r="C74" s="172"/>
      <c r="D74" s="173" t="s">
        <v>113</v>
      </c>
      <c r="E74" s="174"/>
      <c r="F74" s="174"/>
      <c r="G74" s="174"/>
      <c r="H74" s="174"/>
      <c r="I74" s="174"/>
      <c r="J74" s="175">
        <f>J176</f>
        <v>0</v>
      </c>
      <c r="K74" s="172"/>
      <c r="L74" s="17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1"/>
      <c r="C75" s="172"/>
      <c r="D75" s="173" t="s">
        <v>114</v>
      </c>
      <c r="E75" s="174"/>
      <c r="F75" s="174"/>
      <c r="G75" s="174"/>
      <c r="H75" s="174"/>
      <c r="I75" s="174"/>
      <c r="J75" s="175">
        <f>J179</f>
        <v>0</v>
      </c>
      <c r="K75" s="172"/>
      <c r="L75" s="17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1"/>
      <c r="C76" s="172"/>
      <c r="D76" s="173" t="s">
        <v>115</v>
      </c>
      <c r="E76" s="174"/>
      <c r="F76" s="174"/>
      <c r="G76" s="174"/>
      <c r="H76" s="174"/>
      <c r="I76" s="174"/>
      <c r="J76" s="175">
        <f>J188</f>
        <v>0</v>
      </c>
      <c r="K76" s="172"/>
      <c r="L76" s="176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1"/>
      <c r="C77" s="172"/>
      <c r="D77" s="173" t="s">
        <v>116</v>
      </c>
      <c r="E77" s="174"/>
      <c r="F77" s="174"/>
      <c r="G77" s="174"/>
      <c r="H77" s="174"/>
      <c r="I77" s="174"/>
      <c r="J77" s="175">
        <f>J193</f>
        <v>0</v>
      </c>
      <c r="K77" s="172"/>
      <c r="L77" s="176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71"/>
      <c r="C78" s="172"/>
      <c r="D78" s="173" t="s">
        <v>117</v>
      </c>
      <c r="E78" s="174"/>
      <c r="F78" s="174"/>
      <c r="G78" s="174"/>
      <c r="H78" s="174"/>
      <c r="I78" s="174"/>
      <c r="J78" s="175">
        <f>J196</f>
        <v>0</v>
      </c>
      <c r="K78" s="172"/>
      <c r="L78" s="176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4.88" customHeight="1">
      <c r="A79" s="10"/>
      <c r="B79" s="171"/>
      <c r="C79" s="172"/>
      <c r="D79" s="173" t="s">
        <v>118</v>
      </c>
      <c r="E79" s="174"/>
      <c r="F79" s="174"/>
      <c r="G79" s="174"/>
      <c r="H79" s="174"/>
      <c r="I79" s="174"/>
      <c r="J79" s="175">
        <f>J201</f>
        <v>0</v>
      </c>
      <c r="K79" s="172"/>
      <c r="L79" s="176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9" customFormat="1" ht="24.96" customHeight="1">
      <c r="A80" s="9"/>
      <c r="B80" s="165"/>
      <c r="C80" s="166"/>
      <c r="D80" s="167" t="s">
        <v>119</v>
      </c>
      <c r="E80" s="168"/>
      <c r="F80" s="168"/>
      <c r="G80" s="168"/>
      <c r="H80" s="168"/>
      <c r="I80" s="168"/>
      <c r="J80" s="169">
        <f>J203</f>
        <v>0</v>
      </c>
      <c r="K80" s="166"/>
      <c r="L80" s="170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="10" customFormat="1" ht="19.92" customHeight="1">
      <c r="A81" s="10"/>
      <c r="B81" s="171"/>
      <c r="C81" s="172"/>
      <c r="D81" s="173" t="s">
        <v>120</v>
      </c>
      <c r="E81" s="174"/>
      <c r="F81" s="174"/>
      <c r="G81" s="174"/>
      <c r="H81" s="174"/>
      <c r="I81" s="174"/>
      <c r="J81" s="175">
        <f>J204</f>
        <v>0</v>
      </c>
      <c r="K81" s="172"/>
      <c r="L81" s="176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71"/>
      <c r="C82" s="172"/>
      <c r="D82" s="173" t="s">
        <v>121</v>
      </c>
      <c r="E82" s="174"/>
      <c r="F82" s="174"/>
      <c r="G82" s="174"/>
      <c r="H82" s="174"/>
      <c r="I82" s="174"/>
      <c r="J82" s="175">
        <f>J207</f>
        <v>0</v>
      </c>
      <c r="K82" s="172"/>
      <c r="L82" s="176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71"/>
      <c r="C83" s="172"/>
      <c r="D83" s="173" t="s">
        <v>122</v>
      </c>
      <c r="E83" s="174"/>
      <c r="F83" s="174"/>
      <c r="G83" s="174"/>
      <c r="H83" s="174"/>
      <c r="I83" s="174"/>
      <c r="J83" s="175">
        <f>J210</f>
        <v>0</v>
      </c>
      <c r="K83" s="172"/>
      <c r="L83" s="176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71"/>
      <c r="C84" s="172"/>
      <c r="D84" s="173" t="s">
        <v>123</v>
      </c>
      <c r="E84" s="174"/>
      <c r="F84" s="174"/>
      <c r="G84" s="174"/>
      <c r="H84" s="174"/>
      <c r="I84" s="174"/>
      <c r="J84" s="175">
        <f>J213</f>
        <v>0</v>
      </c>
      <c r="K84" s="172"/>
      <c r="L84" s="176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71"/>
      <c r="C85" s="172"/>
      <c r="D85" s="173" t="s">
        <v>124</v>
      </c>
      <c r="E85" s="174"/>
      <c r="F85" s="174"/>
      <c r="G85" s="174"/>
      <c r="H85" s="174"/>
      <c r="I85" s="174"/>
      <c r="J85" s="175">
        <f>J216</f>
        <v>0</v>
      </c>
      <c r="K85" s="172"/>
      <c r="L85" s="176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71"/>
      <c r="C86" s="172"/>
      <c r="D86" s="173" t="s">
        <v>125</v>
      </c>
      <c r="E86" s="174"/>
      <c r="F86" s="174"/>
      <c r="G86" s="174"/>
      <c r="H86" s="174"/>
      <c r="I86" s="174"/>
      <c r="J86" s="175">
        <f>J219</f>
        <v>0</v>
      </c>
      <c r="K86" s="172"/>
      <c r="L86" s="176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71"/>
      <c r="C87" s="172"/>
      <c r="D87" s="173" t="s">
        <v>126</v>
      </c>
      <c r="E87" s="174"/>
      <c r="F87" s="174"/>
      <c r="G87" s="174"/>
      <c r="H87" s="174"/>
      <c r="I87" s="174"/>
      <c r="J87" s="175">
        <f>J222</f>
        <v>0</v>
      </c>
      <c r="K87" s="172"/>
      <c r="L87" s="176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10" customFormat="1" ht="19.92" customHeight="1">
      <c r="A88" s="10"/>
      <c r="B88" s="171"/>
      <c r="C88" s="172"/>
      <c r="D88" s="173" t="s">
        <v>127</v>
      </c>
      <c r="E88" s="174"/>
      <c r="F88" s="174"/>
      <c r="G88" s="174"/>
      <c r="H88" s="174"/>
      <c r="I88" s="174"/>
      <c r="J88" s="175">
        <f>J225</f>
        <v>0</v>
      </c>
      <c r="K88" s="172"/>
      <c r="L88" s="176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="10" customFormat="1" ht="19.92" customHeight="1">
      <c r="A89" s="10"/>
      <c r="B89" s="171"/>
      <c r="C89" s="172"/>
      <c r="D89" s="173" t="s">
        <v>128</v>
      </c>
      <c r="E89" s="174"/>
      <c r="F89" s="174"/>
      <c r="G89" s="174"/>
      <c r="H89" s="174"/>
      <c r="I89" s="174"/>
      <c r="J89" s="175">
        <f>J228</f>
        <v>0</v>
      </c>
      <c r="K89" s="172"/>
      <c r="L89" s="176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10" customFormat="1" ht="19.92" customHeight="1">
      <c r="A90" s="10"/>
      <c r="B90" s="171"/>
      <c r="C90" s="172"/>
      <c r="D90" s="173" t="s">
        <v>129</v>
      </c>
      <c r="E90" s="174"/>
      <c r="F90" s="174"/>
      <c r="G90" s="174"/>
      <c r="H90" s="174"/>
      <c r="I90" s="174"/>
      <c r="J90" s="175">
        <f>J231</f>
        <v>0</v>
      </c>
      <c r="K90" s="172"/>
      <c r="L90" s="176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</row>
    <row r="91" s="10" customFormat="1" ht="19.92" customHeight="1">
      <c r="A91" s="10"/>
      <c r="B91" s="171"/>
      <c r="C91" s="172"/>
      <c r="D91" s="173" t="s">
        <v>130</v>
      </c>
      <c r="E91" s="174"/>
      <c r="F91" s="174"/>
      <c r="G91" s="174"/>
      <c r="H91" s="174"/>
      <c r="I91" s="174"/>
      <c r="J91" s="175">
        <f>J234</f>
        <v>0</v>
      </c>
      <c r="K91" s="172"/>
      <c r="L91" s="176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</row>
    <row r="92" s="10" customFormat="1" ht="19.92" customHeight="1">
      <c r="A92" s="10"/>
      <c r="B92" s="171"/>
      <c r="C92" s="172"/>
      <c r="D92" s="173" t="s">
        <v>131</v>
      </c>
      <c r="E92" s="174"/>
      <c r="F92" s="174"/>
      <c r="G92" s="174"/>
      <c r="H92" s="174"/>
      <c r="I92" s="174"/>
      <c r="J92" s="175">
        <f>J237</f>
        <v>0</v>
      </c>
      <c r="K92" s="172"/>
      <c r="L92" s="176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</row>
    <row r="93" s="10" customFormat="1" ht="19.92" customHeight="1">
      <c r="A93" s="10"/>
      <c r="B93" s="171"/>
      <c r="C93" s="172"/>
      <c r="D93" s="173" t="s">
        <v>132</v>
      </c>
      <c r="E93" s="174"/>
      <c r="F93" s="174"/>
      <c r="G93" s="174"/>
      <c r="H93" s="174"/>
      <c r="I93" s="174"/>
      <c r="J93" s="175">
        <f>J240</f>
        <v>0</v>
      </c>
      <c r="K93" s="172"/>
      <c r="L93" s="176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</row>
    <row r="94" s="10" customFormat="1" ht="19.92" customHeight="1">
      <c r="A94" s="10"/>
      <c r="B94" s="171"/>
      <c r="C94" s="172"/>
      <c r="D94" s="173" t="s">
        <v>133</v>
      </c>
      <c r="E94" s="174"/>
      <c r="F94" s="174"/>
      <c r="G94" s="174"/>
      <c r="H94" s="174"/>
      <c r="I94" s="174"/>
      <c r="J94" s="175">
        <f>J243</f>
        <v>0</v>
      </c>
      <c r="K94" s="172"/>
      <c r="L94" s="176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</row>
    <row r="95" s="10" customFormat="1" ht="19.92" customHeight="1">
      <c r="A95" s="10"/>
      <c r="B95" s="171"/>
      <c r="C95" s="172"/>
      <c r="D95" s="173" t="s">
        <v>134</v>
      </c>
      <c r="E95" s="174"/>
      <c r="F95" s="174"/>
      <c r="G95" s="174"/>
      <c r="H95" s="174"/>
      <c r="I95" s="174"/>
      <c r="J95" s="175">
        <f>J246</f>
        <v>0</v>
      </c>
      <c r="K95" s="172"/>
      <c r="L95" s="176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</row>
    <row r="96" s="10" customFormat="1" ht="19.92" customHeight="1">
      <c r="A96" s="10"/>
      <c r="B96" s="171"/>
      <c r="C96" s="172"/>
      <c r="D96" s="173" t="s">
        <v>135</v>
      </c>
      <c r="E96" s="174"/>
      <c r="F96" s="174"/>
      <c r="G96" s="174"/>
      <c r="H96" s="174"/>
      <c r="I96" s="174"/>
      <c r="J96" s="175">
        <f>J249</f>
        <v>0</v>
      </c>
      <c r="K96" s="172"/>
      <c r="L96" s="176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1"/>
      <c r="C97" s="172"/>
      <c r="D97" s="173" t="s">
        <v>136</v>
      </c>
      <c r="E97" s="174"/>
      <c r="F97" s="174"/>
      <c r="G97" s="174"/>
      <c r="H97" s="174"/>
      <c r="I97" s="174"/>
      <c r="J97" s="175">
        <f>J252</f>
        <v>0</v>
      </c>
      <c r="K97" s="172"/>
      <c r="L97" s="176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1"/>
      <c r="C98" s="172"/>
      <c r="D98" s="173" t="s">
        <v>127</v>
      </c>
      <c r="E98" s="174"/>
      <c r="F98" s="174"/>
      <c r="G98" s="174"/>
      <c r="H98" s="174"/>
      <c r="I98" s="174"/>
      <c r="J98" s="175">
        <f>J255</f>
        <v>0</v>
      </c>
      <c r="K98" s="172"/>
      <c r="L98" s="17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1"/>
      <c r="C99" s="172"/>
      <c r="D99" s="173" t="s">
        <v>137</v>
      </c>
      <c r="E99" s="174"/>
      <c r="F99" s="174"/>
      <c r="G99" s="174"/>
      <c r="H99" s="174"/>
      <c r="I99" s="174"/>
      <c r="J99" s="175">
        <f>J258</f>
        <v>0</v>
      </c>
      <c r="K99" s="172"/>
      <c r="L99" s="17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1"/>
      <c r="C100" s="172"/>
      <c r="D100" s="173" t="s">
        <v>138</v>
      </c>
      <c r="E100" s="174"/>
      <c r="F100" s="174"/>
      <c r="G100" s="174"/>
      <c r="H100" s="174"/>
      <c r="I100" s="174"/>
      <c r="J100" s="175">
        <f>J261</f>
        <v>0</v>
      </c>
      <c r="K100" s="172"/>
      <c r="L100" s="17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1"/>
      <c r="C101" s="172"/>
      <c r="D101" s="173" t="s">
        <v>139</v>
      </c>
      <c r="E101" s="174"/>
      <c r="F101" s="174"/>
      <c r="G101" s="174"/>
      <c r="H101" s="174"/>
      <c r="I101" s="174"/>
      <c r="J101" s="175">
        <f>J268</f>
        <v>0</v>
      </c>
      <c r="K101" s="172"/>
      <c r="L101" s="17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1"/>
      <c r="C102" s="172"/>
      <c r="D102" s="173" t="s">
        <v>140</v>
      </c>
      <c r="E102" s="174"/>
      <c r="F102" s="174"/>
      <c r="G102" s="174"/>
      <c r="H102" s="174"/>
      <c r="I102" s="174"/>
      <c r="J102" s="175">
        <f>J271</f>
        <v>0</v>
      </c>
      <c r="K102" s="172"/>
      <c r="L102" s="17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1"/>
      <c r="C103" s="172"/>
      <c r="D103" s="173" t="s">
        <v>141</v>
      </c>
      <c r="E103" s="174"/>
      <c r="F103" s="174"/>
      <c r="G103" s="174"/>
      <c r="H103" s="174"/>
      <c r="I103" s="174"/>
      <c r="J103" s="175">
        <f>J274</f>
        <v>0</v>
      </c>
      <c r="K103" s="172"/>
      <c r="L103" s="17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1"/>
      <c r="C104" s="172"/>
      <c r="D104" s="173" t="s">
        <v>142</v>
      </c>
      <c r="E104" s="174"/>
      <c r="F104" s="174"/>
      <c r="G104" s="174"/>
      <c r="H104" s="174"/>
      <c r="I104" s="174"/>
      <c r="J104" s="175">
        <f>J277</f>
        <v>0</v>
      </c>
      <c r="K104" s="172"/>
      <c r="L104" s="17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65"/>
      <c r="C105" s="166"/>
      <c r="D105" s="167" t="s">
        <v>143</v>
      </c>
      <c r="E105" s="168"/>
      <c r="F105" s="168"/>
      <c r="G105" s="168"/>
      <c r="H105" s="168"/>
      <c r="I105" s="168"/>
      <c r="J105" s="169">
        <f>J280</f>
        <v>0</v>
      </c>
      <c r="K105" s="166"/>
      <c r="L105" s="170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134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134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134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144</v>
      </c>
      <c r="D112" s="40"/>
      <c r="E112" s="40"/>
      <c r="F112" s="40"/>
      <c r="G112" s="40"/>
      <c r="H112" s="40"/>
      <c r="I112" s="40"/>
      <c r="J112" s="40"/>
      <c r="K112" s="40"/>
      <c r="L112" s="134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134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40"/>
      <c r="E114" s="40"/>
      <c r="F114" s="40"/>
      <c r="G114" s="40"/>
      <c r="H114" s="40"/>
      <c r="I114" s="40"/>
      <c r="J114" s="40"/>
      <c r="K114" s="40"/>
      <c r="L114" s="134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160" t="str">
        <f>E7</f>
        <v>OPRAVA CHODNÍKU U KOSTELA SV. KUNHUTY, KOSTELEC</v>
      </c>
      <c r="F115" s="32"/>
      <c r="G115" s="32"/>
      <c r="H115" s="32"/>
      <c r="I115" s="40"/>
      <c r="J115" s="40"/>
      <c r="K115" s="40"/>
      <c r="L115" s="134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93</v>
      </c>
      <c r="D116" s="40"/>
      <c r="E116" s="40"/>
      <c r="F116" s="40"/>
      <c r="G116" s="40"/>
      <c r="H116" s="40"/>
      <c r="I116" s="40"/>
      <c r="J116" s="40"/>
      <c r="K116" s="40"/>
      <c r="L116" s="134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69" t="str">
        <f>E9</f>
        <v>SO 410 - VEŘEJNÉ OSVĚTLENÍ</v>
      </c>
      <c r="F117" s="40"/>
      <c r="G117" s="40"/>
      <c r="H117" s="40"/>
      <c r="I117" s="40"/>
      <c r="J117" s="40"/>
      <c r="K117" s="40"/>
      <c r="L117" s="134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134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21</v>
      </c>
      <c r="D119" s="40"/>
      <c r="E119" s="40"/>
      <c r="F119" s="27" t="str">
        <f>F12</f>
        <v xml:space="preserve"> </v>
      </c>
      <c r="G119" s="40"/>
      <c r="H119" s="40"/>
      <c r="I119" s="32" t="s">
        <v>23</v>
      </c>
      <c r="J119" s="72" t="str">
        <f>IF(J12="","",J12)</f>
        <v>24. 2. 2025</v>
      </c>
      <c r="K119" s="40"/>
      <c r="L119" s="134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134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25</v>
      </c>
      <c r="D121" s="40"/>
      <c r="E121" s="40"/>
      <c r="F121" s="27" t="str">
        <f>E15</f>
        <v>OBEC KOSTELEC</v>
      </c>
      <c r="G121" s="40"/>
      <c r="H121" s="40"/>
      <c r="I121" s="32" t="s">
        <v>31</v>
      </c>
      <c r="J121" s="36" t="str">
        <f>E21</f>
        <v>Ing. Zbyněk Pecina</v>
      </c>
      <c r="K121" s="40"/>
      <c r="L121" s="134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29</v>
      </c>
      <c r="D122" s="40"/>
      <c r="E122" s="40"/>
      <c r="F122" s="27" t="str">
        <f>IF(E18="","",E18)</f>
        <v>Vyplň údaj</v>
      </c>
      <c r="G122" s="40"/>
      <c r="H122" s="40"/>
      <c r="I122" s="32" t="s">
        <v>36</v>
      </c>
      <c r="J122" s="36" t="str">
        <f>E24</f>
        <v>Ing. Zbyněk Pecina</v>
      </c>
      <c r="K122" s="40"/>
      <c r="L122" s="134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134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177"/>
      <c r="B124" s="178"/>
      <c r="C124" s="179" t="s">
        <v>145</v>
      </c>
      <c r="D124" s="180" t="s">
        <v>59</v>
      </c>
      <c r="E124" s="180" t="s">
        <v>55</v>
      </c>
      <c r="F124" s="180" t="s">
        <v>56</v>
      </c>
      <c r="G124" s="180" t="s">
        <v>146</v>
      </c>
      <c r="H124" s="180" t="s">
        <v>147</v>
      </c>
      <c r="I124" s="180" t="s">
        <v>148</v>
      </c>
      <c r="J124" s="180" t="s">
        <v>98</v>
      </c>
      <c r="K124" s="181" t="s">
        <v>149</v>
      </c>
      <c r="L124" s="182"/>
      <c r="M124" s="92" t="s">
        <v>19</v>
      </c>
      <c r="N124" s="93" t="s">
        <v>44</v>
      </c>
      <c r="O124" s="93" t="s">
        <v>150</v>
      </c>
      <c r="P124" s="93" t="s">
        <v>151</v>
      </c>
      <c r="Q124" s="93" t="s">
        <v>152</v>
      </c>
      <c r="R124" s="93" t="s">
        <v>153</v>
      </c>
      <c r="S124" s="93" t="s">
        <v>154</v>
      </c>
      <c r="T124" s="94" t="s">
        <v>155</v>
      </c>
      <c r="U124" s="177"/>
      <c r="V124" s="177"/>
      <c r="W124" s="177"/>
      <c r="X124" s="177"/>
      <c r="Y124" s="177"/>
      <c r="Z124" s="177"/>
      <c r="AA124" s="177"/>
      <c r="AB124" s="177"/>
      <c r="AC124" s="177"/>
      <c r="AD124" s="177"/>
      <c r="AE124" s="177"/>
    </row>
    <row r="125" s="2" customFormat="1" ht="22.8" customHeight="1">
      <c r="A125" s="38"/>
      <c r="B125" s="39"/>
      <c r="C125" s="99" t="s">
        <v>156</v>
      </c>
      <c r="D125" s="40"/>
      <c r="E125" s="40"/>
      <c r="F125" s="40"/>
      <c r="G125" s="40"/>
      <c r="H125" s="40"/>
      <c r="I125" s="40"/>
      <c r="J125" s="183">
        <f>BK125</f>
        <v>0</v>
      </c>
      <c r="K125" s="40"/>
      <c r="L125" s="44"/>
      <c r="M125" s="95"/>
      <c r="N125" s="184"/>
      <c r="O125" s="96"/>
      <c r="P125" s="185">
        <f>P126+P203+P280</f>
        <v>0</v>
      </c>
      <c r="Q125" s="96"/>
      <c r="R125" s="185">
        <f>R126+R203+R280</f>
        <v>0</v>
      </c>
      <c r="S125" s="96"/>
      <c r="T125" s="186">
        <f>T126+T203+T280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73</v>
      </c>
      <c r="AU125" s="17" t="s">
        <v>99</v>
      </c>
      <c r="BK125" s="187">
        <f>BK126+BK203+BK280</f>
        <v>0</v>
      </c>
    </row>
    <row r="126" s="12" customFormat="1" ht="25.92" customHeight="1">
      <c r="A126" s="12"/>
      <c r="B126" s="188"/>
      <c r="C126" s="189"/>
      <c r="D126" s="190" t="s">
        <v>73</v>
      </c>
      <c r="E126" s="191" t="s">
        <v>157</v>
      </c>
      <c r="F126" s="191" t="s">
        <v>158</v>
      </c>
      <c r="G126" s="189"/>
      <c r="H126" s="189"/>
      <c r="I126" s="192"/>
      <c r="J126" s="193">
        <f>BK126</f>
        <v>0</v>
      </c>
      <c r="K126" s="189"/>
      <c r="L126" s="194"/>
      <c r="M126" s="195"/>
      <c r="N126" s="196"/>
      <c r="O126" s="196"/>
      <c r="P126" s="197">
        <f>P127+P130+P133+P136+P141+P148+P151+P154+P157+P160+P163+P166+P173+P176+P179+P188+P193+P196</f>
        <v>0</v>
      </c>
      <c r="Q126" s="196"/>
      <c r="R126" s="197">
        <f>R127+R130+R133+R136+R141+R148+R151+R154+R157+R160+R163+R166+R173+R176+R179+R188+R193+R196</f>
        <v>0</v>
      </c>
      <c r="S126" s="196"/>
      <c r="T126" s="198">
        <f>T127+T130+T133+T136+T141+T148+T151+T154+T157+T160+T163+T166+T173+T176+T179+T188+T193+T196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99" t="s">
        <v>82</v>
      </c>
      <c r="AT126" s="200" t="s">
        <v>73</v>
      </c>
      <c r="AU126" s="200" t="s">
        <v>74</v>
      </c>
      <c r="AY126" s="199" t="s">
        <v>159</v>
      </c>
      <c r="BK126" s="201">
        <f>BK127+BK130+BK133+BK136+BK141+BK148+BK151+BK154+BK157+BK160+BK163+BK166+BK173+BK176+BK179+BK188+BK193+BK196</f>
        <v>0</v>
      </c>
    </row>
    <row r="127" s="12" customFormat="1" ht="22.8" customHeight="1">
      <c r="A127" s="12"/>
      <c r="B127" s="188"/>
      <c r="C127" s="189"/>
      <c r="D127" s="190" t="s">
        <v>73</v>
      </c>
      <c r="E127" s="202" t="s">
        <v>160</v>
      </c>
      <c r="F127" s="202" t="s">
        <v>161</v>
      </c>
      <c r="G127" s="189"/>
      <c r="H127" s="189"/>
      <c r="I127" s="192"/>
      <c r="J127" s="203">
        <f>BK127</f>
        <v>0</v>
      </c>
      <c r="K127" s="189"/>
      <c r="L127" s="194"/>
      <c r="M127" s="195"/>
      <c r="N127" s="196"/>
      <c r="O127" s="196"/>
      <c r="P127" s="197">
        <f>SUM(P128:P129)</f>
        <v>0</v>
      </c>
      <c r="Q127" s="196"/>
      <c r="R127" s="197">
        <f>SUM(R128:R129)</f>
        <v>0</v>
      </c>
      <c r="S127" s="196"/>
      <c r="T127" s="198">
        <f>SUM(T128:T129)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99" t="s">
        <v>82</v>
      </c>
      <c r="AT127" s="200" t="s">
        <v>73</v>
      </c>
      <c r="AU127" s="200" t="s">
        <v>82</v>
      </c>
      <c r="AY127" s="199" t="s">
        <v>159</v>
      </c>
      <c r="BK127" s="201">
        <f>SUM(BK128:BK129)</f>
        <v>0</v>
      </c>
    </row>
    <row r="128" s="2" customFormat="1" ht="16.5" customHeight="1">
      <c r="A128" s="38"/>
      <c r="B128" s="39"/>
      <c r="C128" s="204" t="s">
        <v>82</v>
      </c>
      <c r="D128" s="204" t="s">
        <v>162</v>
      </c>
      <c r="E128" s="205" t="s">
        <v>163</v>
      </c>
      <c r="F128" s="206" t="s">
        <v>164</v>
      </c>
      <c r="G128" s="207" t="s">
        <v>165</v>
      </c>
      <c r="H128" s="208">
        <v>100</v>
      </c>
      <c r="I128" s="209"/>
      <c r="J128" s="210">
        <f>ROUND(I128*H128,2)</f>
        <v>0</v>
      </c>
      <c r="K128" s="206" t="s">
        <v>19</v>
      </c>
      <c r="L128" s="44"/>
      <c r="M128" s="211" t="s">
        <v>19</v>
      </c>
      <c r="N128" s="212" t="s">
        <v>45</v>
      </c>
      <c r="O128" s="84"/>
      <c r="P128" s="213">
        <f>O128*H128</f>
        <v>0</v>
      </c>
      <c r="Q128" s="213">
        <v>0</v>
      </c>
      <c r="R128" s="213">
        <f>Q128*H128</f>
        <v>0</v>
      </c>
      <c r="S128" s="213">
        <v>0</v>
      </c>
      <c r="T128" s="214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15" t="s">
        <v>166</v>
      </c>
      <c r="AT128" s="215" t="s">
        <v>162</v>
      </c>
      <c r="AU128" s="215" t="s">
        <v>84</v>
      </c>
      <c r="AY128" s="17" t="s">
        <v>159</v>
      </c>
      <c r="BE128" s="216">
        <f>IF(N128="základní",J128,0)</f>
        <v>0</v>
      </c>
      <c r="BF128" s="216">
        <f>IF(N128="snížená",J128,0)</f>
        <v>0</v>
      </c>
      <c r="BG128" s="216">
        <f>IF(N128="zákl. přenesená",J128,0)</f>
        <v>0</v>
      </c>
      <c r="BH128" s="216">
        <f>IF(N128="sníž. přenesená",J128,0)</f>
        <v>0</v>
      </c>
      <c r="BI128" s="216">
        <f>IF(N128="nulová",J128,0)</f>
        <v>0</v>
      </c>
      <c r="BJ128" s="17" t="s">
        <v>82</v>
      </c>
      <c r="BK128" s="216">
        <f>ROUND(I128*H128,2)</f>
        <v>0</v>
      </c>
      <c r="BL128" s="17" t="s">
        <v>166</v>
      </c>
      <c r="BM128" s="215" t="s">
        <v>84</v>
      </c>
    </row>
    <row r="129" s="2" customFormat="1">
      <c r="A129" s="38"/>
      <c r="B129" s="39"/>
      <c r="C129" s="40"/>
      <c r="D129" s="217" t="s">
        <v>167</v>
      </c>
      <c r="E129" s="40"/>
      <c r="F129" s="218" t="s">
        <v>168</v>
      </c>
      <c r="G129" s="40"/>
      <c r="H129" s="40"/>
      <c r="I129" s="219"/>
      <c r="J129" s="40"/>
      <c r="K129" s="40"/>
      <c r="L129" s="44"/>
      <c r="M129" s="220"/>
      <c r="N129" s="221"/>
      <c r="O129" s="84"/>
      <c r="P129" s="84"/>
      <c r="Q129" s="84"/>
      <c r="R129" s="84"/>
      <c r="S129" s="84"/>
      <c r="T129" s="85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167</v>
      </c>
      <c r="AU129" s="17" t="s">
        <v>84</v>
      </c>
    </row>
    <row r="130" s="12" customFormat="1" ht="22.8" customHeight="1">
      <c r="A130" s="12"/>
      <c r="B130" s="188"/>
      <c r="C130" s="189"/>
      <c r="D130" s="190" t="s">
        <v>73</v>
      </c>
      <c r="E130" s="202" t="s">
        <v>160</v>
      </c>
      <c r="F130" s="202" t="s">
        <v>161</v>
      </c>
      <c r="G130" s="189"/>
      <c r="H130" s="189"/>
      <c r="I130" s="192"/>
      <c r="J130" s="203">
        <f>BK130</f>
        <v>0</v>
      </c>
      <c r="K130" s="189"/>
      <c r="L130" s="194"/>
      <c r="M130" s="195"/>
      <c r="N130" s="196"/>
      <c r="O130" s="196"/>
      <c r="P130" s="197">
        <f>SUM(P131:P132)</f>
        <v>0</v>
      </c>
      <c r="Q130" s="196"/>
      <c r="R130" s="197">
        <f>SUM(R131:R132)</f>
        <v>0</v>
      </c>
      <c r="S130" s="196"/>
      <c r="T130" s="198">
        <f>SUM(T131:T132)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99" t="s">
        <v>82</v>
      </c>
      <c r="AT130" s="200" t="s">
        <v>73</v>
      </c>
      <c r="AU130" s="200" t="s">
        <v>82</v>
      </c>
      <c r="AY130" s="199" t="s">
        <v>159</v>
      </c>
      <c r="BK130" s="201">
        <f>SUM(BK131:BK132)</f>
        <v>0</v>
      </c>
    </row>
    <row r="131" s="2" customFormat="1" ht="16.5" customHeight="1">
      <c r="A131" s="38"/>
      <c r="B131" s="39"/>
      <c r="C131" s="204" t="s">
        <v>84</v>
      </c>
      <c r="D131" s="204" t="s">
        <v>162</v>
      </c>
      <c r="E131" s="205" t="s">
        <v>169</v>
      </c>
      <c r="F131" s="206" t="s">
        <v>170</v>
      </c>
      <c r="G131" s="207" t="s">
        <v>165</v>
      </c>
      <c r="H131" s="208">
        <v>9</v>
      </c>
      <c r="I131" s="209"/>
      <c r="J131" s="210">
        <f>ROUND(I131*H131,2)</f>
        <v>0</v>
      </c>
      <c r="K131" s="206" t="s">
        <v>19</v>
      </c>
      <c r="L131" s="44"/>
      <c r="M131" s="211" t="s">
        <v>19</v>
      </c>
      <c r="N131" s="212" t="s">
        <v>45</v>
      </c>
      <c r="O131" s="84"/>
      <c r="P131" s="213">
        <f>O131*H131</f>
        <v>0</v>
      </c>
      <c r="Q131" s="213">
        <v>0</v>
      </c>
      <c r="R131" s="213">
        <f>Q131*H131</f>
        <v>0</v>
      </c>
      <c r="S131" s="213">
        <v>0</v>
      </c>
      <c r="T131" s="214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15" t="s">
        <v>166</v>
      </c>
      <c r="AT131" s="215" t="s">
        <v>162</v>
      </c>
      <c r="AU131" s="215" t="s">
        <v>84</v>
      </c>
      <c r="AY131" s="17" t="s">
        <v>159</v>
      </c>
      <c r="BE131" s="216">
        <f>IF(N131="základní",J131,0)</f>
        <v>0</v>
      </c>
      <c r="BF131" s="216">
        <f>IF(N131="snížená",J131,0)</f>
        <v>0</v>
      </c>
      <c r="BG131" s="216">
        <f>IF(N131="zákl. přenesená",J131,0)</f>
        <v>0</v>
      </c>
      <c r="BH131" s="216">
        <f>IF(N131="sníž. přenesená",J131,0)</f>
        <v>0</v>
      </c>
      <c r="BI131" s="216">
        <f>IF(N131="nulová",J131,0)</f>
        <v>0</v>
      </c>
      <c r="BJ131" s="17" t="s">
        <v>82</v>
      </c>
      <c r="BK131" s="216">
        <f>ROUND(I131*H131,2)</f>
        <v>0</v>
      </c>
      <c r="BL131" s="17" t="s">
        <v>166</v>
      </c>
      <c r="BM131" s="215" t="s">
        <v>166</v>
      </c>
    </row>
    <row r="132" s="2" customFormat="1">
      <c r="A132" s="38"/>
      <c r="B132" s="39"/>
      <c r="C132" s="40"/>
      <c r="D132" s="217" t="s">
        <v>167</v>
      </c>
      <c r="E132" s="40"/>
      <c r="F132" s="218" t="s">
        <v>171</v>
      </c>
      <c r="G132" s="40"/>
      <c r="H132" s="40"/>
      <c r="I132" s="219"/>
      <c r="J132" s="40"/>
      <c r="K132" s="40"/>
      <c r="L132" s="44"/>
      <c r="M132" s="220"/>
      <c r="N132" s="221"/>
      <c r="O132" s="84"/>
      <c r="P132" s="84"/>
      <c r="Q132" s="84"/>
      <c r="R132" s="84"/>
      <c r="S132" s="84"/>
      <c r="T132" s="85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167</v>
      </c>
      <c r="AU132" s="17" t="s">
        <v>84</v>
      </c>
    </row>
    <row r="133" s="12" customFormat="1" ht="22.8" customHeight="1">
      <c r="A133" s="12"/>
      <c r="B133" s="188"/>
      <c r="C133" s="189"/>
      <c r="D133" s="190" t="s">
        <v>73</v>
      </c>
      <c r="E133" s="202" t="s">
        <v>172</v>
      </c>
      <c r="F133" s="202" t="s">
        <v>173</v>
      </c>
      <c r="G133" s="189"/>
      <c r="H133" s="189"/>
      <c r="I133" s="192"/>
      <c r="J133" s="203">
        <f>BK133</f>
        <v>0</v>
      </c>
      <c r="K133" s="189"/>
      <c r="L133" s="194"/>
      <c r="M133" s="195"/>
      <c r="N133" s="196"/>
      <c r="O133" s="196"/>
      <c r="P133" s="197">
        <f>SUM(P134:P135)</f>
        <v>0</v>
      </c>
      <c r="Q133" s="196"/>
      <c r="R133" s="197">
        <f>SUM(R134:R135)</f>
        <v>0</v>
      </c>
      <c r="S133" s="196"/>
      <c r="T133" s="198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99" t="s">
        <v>82</v>
      </c>
      <c r="AT133" s="200" t="s">
        <v>73</v>
      </c>
      <c r="AU133" s="200" t="s">
        <v>82</v>
      </c>
      <c r="AY133" s="199" t="s">
        <v>159</v>
      </c>
      <c r="BK133" s="201">
        <f>SUM(BK134:BK135)</f>
        <v>0</v>
      </c>
    </row>
    <row r="134" s="2" customFormat="1" ht="16.5" customHeight="1">
      <c r="A134" s="38"/>
      <c r="B134" s="39"/>
      <c r="C134" s="204" t="s">
        <v>174</v>
      </c>
      <c r="D134" s="204" t="s">
        <v>162</v>
      </c>
      <c r="E134" s="205" t="s">
        <v>175</v>
      </c>
      <c r="F134" s="206" t="s">
        <v>176</v>
      </c>
      <c r="G134" s="207" t="s">
        <v>177</v>
      </c>
      <c r="H134" s="208">
        <v>8</v>
      </c>
      <c r="I134" s="209"/>
      <c r="J134" s="210">
        <f>ROUND(I134*H134,2)</f>
        <v>0</v>
      </c>
      <c r="K134" s="206" t="s">
        <v>19</v>
      </c>
      <c r="L134" s="44"/>
      <c r="M134" s="211" t="s">
        <v>19</v>
      </c>
      <c r="N134" s="212" t="s">
        <v>45</v>
      </c>
      <c r="O134" s="84"/>
      <c r="P134" s="213">
        <f>O134*H134</f>
        <v>0</v>
      </c>
      <c r="Q134" s="213">
        <v>0</v>
      </c>
      <c r="R134" s="213">
        <f>Q134*H134</f>
        <v>0</v>
      </c>
      <c r="S134" s="213">
        <v>0</v>
      </c>
      <c r="T134" s="214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15" t="s">
        <v>166</v>
      </c>
      <c r="AT134" s="215" t="s">
        <v>162</v>
      </c>
      <c r="AU134" s="215" t="s">
        <v>84</v>
      </c>
      <c r="AY134" s="17" t="s">
        <v>159</v>
      </c>
      <c r="BE134" s="216">
        <f>IF(N134="základní",J134,0)</f>
        <v>0</v>
      </c>
      <c r="BF134" s="216">
        <f>IF(N134="snížená",J134,0)</f>
        <v>0</v>
      </c>
      <c r="BG134" s="216">
        <f>IF(N134="zákl. přenesená",J134,0)</f>
        <v>0</v>
      </c>
      <c r="BH134" s="216">
        <f>IF(N134="sníž. přenesená",J134,0)</f>
        <v>0</v>
      </c>
      <c r="BI134" s="216">
        <f>IF(N134="nulová",J134,0)</f>
        <v>0</v>
      </c>
      <c r="BJ134" s="17" t="s">
        <v>82</v>
      </c>
      <c r="BK134" s="216">
        <f>ROUND(I134*H134,2)</f>
        <v>0</v>
      </c>
      <c r="BL134" s="17" t="s">
        <v>166</v>
      </c>
      <c r="BM134" s="215" t="s">
        <v>178</v>
      </c>
    </row>
    <row r="135" s="2" customFormat="1">
      <c r="A135" s="38"/>
      <c r="B135" s="39"/>
      <c r="C135" s="40"/>
      <c r="D135" s="217" t="s">
        <v>167</v>
      </c>
      <c r="E135" s="40"/>
      <c r="F135" s="218" t="s">
        <v>179</v>
      </c>
      <c r="G135" s="40"/>
      <c r="H135" s="40"/>
      <c r="I135" s="219"/>
      <c r="J135" s="40"/>
      <c r="K135" s="40"/>
      <c r="L135" s="44"/>
      <c r="M135" s="220"/>
      <c r="N135" s="221"/>
      <c r="O135" s="84"/>
      <c r="P135" s="84"/>
      <c r="Q135" s="84"/>
      <c r="R135" s="84"/>
      <c r="S135" s="84"/>
      <c r="T135" s="85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167</v>
      </c>
      <c r="AU135" s="17" t="s">
        <v>84</v>
      </c>
    </row>
    <row r="136" s="12" customFormat="1" ht="22.8" customHeight="1">
      <c r="A136" s="12"/>
      <c r="B136" s="188"/>
      <c r="C136" s="189"/>
      <c r="D136" s="190" t="s">
        <v>73</v>
      </c>
      <c r="E136" s="202" t="s">
        <v>180</v>
      </c>
      <c r="F136" s="202" t="s">
        <v>181</v>
      </c>
      <c r="G136" s="189"/>
      <c r="H136" s="189"/>
      <c r="I136" s="192"/>
      <c r="J136" s="203">
        <f>BK136</f>
        <v>0</v>
      </c>
      <c r="K136" s="189"/>
      <c r="L136" s="194"/>
      <c r="M136" s="195"/>
      <c r="N136" s="196"/>
      <c r="O136" s="196"/>
      <c r="P136" s="197">
        <f>SUM(P137:P140)</f>
        <v>0</v>
      </c>
      <c r="Q136" s="196"/>
      <c r="R136" s="197">
        <f>SUM(R137:R140)</f>
        <v>0</v>
      </c>
      <c r="S136" s="196"/>
      <c r="T136" s="198">
        <f>SUM(T137:T140)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99" t="s">
        <v>82</v>
      </c>
      <c r="AT136" s="200" t="s">
        <v>73</v>
      </c>
      <c r="AU136" s="200" t="s">
        <v>82</v>
      </c>
      <c r="AY136" s="199" t="s">
        <v>159</v>
      </c>
      <c r="BK136" s="201">
        <f>SUM(BK137:BK140)</f>
        <v>0</v>
      </c>
    </row>
    <row r="137" s="2" customFormat="1" ht="16.5" customHeight="1">
      <c r="A137" s="38"/>
      <c r="B137" s="39"/>
      <c r="C137" s="204" t="s">
        <v>166</v>
      </c>
      <c r="D137" s="204" t="s">
        <v>162</v>
      </c>
      <c r="E137" s="205" t="s">
        <v>182</v>
      </c>
      <c r="F137" s="206" t="s">
        <v>183</v>
      </c>
      <c r="G137" s="207" t="s">
        <v>177</v>
      </c>
      <c r="H137" s="208">
        <v>62</v>
      </c>
      <c r="I137" s="209"/>
      <c r="J137" s="210">
        <f>ROUND(I137*H137,2)</f>
        <v>0</v>
      </c>
      <c r="K137" s="206" t="s">
        <v>19</v>
      </c>
      <c r="L137" s="44"/>
      <c r="M137" s="211" t="s">
        <v>19</v>
      </c>
      <c r="N137" s="212" t="s">
        <v>45</v>
      </c>
      <c r="O137" s="84"/>
      <c r="P137" s="213">
        <f>O137*H137</f>
        <v>0</v>
      </c>
      <c r="Q137" s="213">
        <v>0</v>
      </c>
      <c r="R137" s="213">
        <f>Q137*H137</f>
        <v>0</v>
      </c>
      <c r="S137" s="213">
        <v>0</v>
      </c>
      <c r="T137" s="214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15" t="s">
        <v>166</v>
      </c>
      <c r="AT137" s="215" t="s">
        <v>162</v>
      </c>
      <c r="AU137" s="215" t="s">
        <v>84</v>
      </c>
      <c r="AY137" s="17" t="s">
        <v>159</v>
      </c>
      <c r="BE137" s="216">
        <f>IF(N137="základní",J137,0)</f>
        <v>0</v>
      </c>
      <c r="BF137" s="216">
        <f>IF(N137="snížená",J137,0)</f>
        <v>0</v>
      </c>
      <c r="BG137" s="216">
        <f>IF(N137="zákl. přenesená",J137,0)</f>
        <v>0</v>
      </c>
      <c r="BH137" s="216">
        <f>IF(N137="sníž. přenesená",J137,0)</f>
        <v>0</v>
      </c>
      <c r="BI137" s="216">
        <f>IF(N137="nulová",J137,0)</f>
        <v>0</v>
      </c>
      <c r="BJ137" s="17" t="s">
        <v>82</v>
      </c>
      <c r="BK137" s="216">
        <f>ROUND(I137*H137,2)</f>
        <v>0</v>
      </c>
      <c r="BL137" s="17" t="s">
        <v>166</v>
      </c>
      <c r="BM137" s="215" t="s">
        <v>184</v>
      </c>
    </row>
    <row r="138" s="2" customFormat="1">
      <c r="A138" s="38"/>
      <c r="B138" s="39"/>
      <c r="C138" s="40"/>
      <c r="D138" s="217" t="s">
        <v>167</v>
      </c>
      <c r="E138" s="40"/>
      <c r="F138" s="218" t="s">
        <v>185</v>
      </c>
      <c r="G138" s="40"/>
      <c r="H138" s="40"/>
      <c r="I138" s="219"/>
      <c r="J138" s="40"/>
      <c r="K138" s="40"/>
      <c r="L138" s="44"/>
      <c r="M138" s="220"/>
      <c r="N138" s="221"/>
      <c r="O138" s="84"/>
      <c r="P138" s="84"/>
      <c r="Q138" s="84"/>
      <c r="R138" s="84"/>
      <c r="S138" s="84"/>
      <c r="T138" s="85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167</v>
      </c>
      <c r="AU138" s="17" t="s">
        <v>84</v>
      </c>
    </row>
    <row r="139" s="2" customFormat="1" ht="24.15" customHeight="1">
      <c r="A139" s="38"/>
      <c r="B139" s="39"/>
      <c r="C139" s="204" t="s">
        <v>186</v>
      </c>
      <c r="D139" s="204" t="s">
        <v>162</v>
      </c>
      <c r="E139" s="205" t="s">
        <v>187</v>
      </c>
      <c r="F139" s="206" t="s">
        <v>188</v>
      </c>
      <c r="G139" s="207" t="s">
        <v>165</v>
      </c>
      <c r="H139" s="208">
        <v>3</v>
      </c>
      <c r="I139" s="209"/>
      <c r="J139" s="210">
        <f>ROUND(I139*H139,2)</f>
        <v>0</v>
      </c>
      <c r="K139" s="206" t="s">
        <v>19</v>
      </c>
      <c r="L139" s="44"/>
      <c r="M139" s="211" t="s">
        <v>19</v>
      </c>
      <c r="N139" s="212" t="s">
        <v>45</v>
      </c>
      <c r="O139" s="84"/>
      <c r="P139" s="213">
        <f>O139*H139</f>
        <v>0</v>
      </c>
      <c r="Q139" s="213">
        <v>0</v>
      </c>
      <c r="R139" s="213">
        <f>Q139*H139</f>
        <v>0</v>
      </c>
      <c r="S139" s="213">
        <v>0</v>
      </c>
      <c r="T139" s="214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15" t="s">
        <v>166</v>
      </c>
      <c r="AT139" s="215" t="s">
        <v>162</v>
      </c>
      <c r="AU139" s="215" t="s">
        <v>84</v>
      </c>
      <c r="AY139" s="17" t="s">
        <v>159</v>
      </c>
      <c r="BE139" s="216">
        <f>IF(N139="základní",J139,0)</f>
        <v>0</v>
      </c>
      <c r="BF139" s="216">
        <f>IF(N139="snížená",J139,0)</f>
        <v>0</v>
      </c>
      <c r="BG139" s="216">
        <f>IF(N139="zákl. přenesená",J139,0)</f>
        <v>0</v>
      </c>
      <c r="BH139" s="216">
        <f>IF(N139="sníž. přenesená",J139,0)</f>
        <v>0</v>
      </c>
      <c r="BI139" s="216">
        <f>IF(N139="nulová",J139,0)</f>
        <v>0</v>
      </c>
      <c r="BJ139" s="17" t="s">
        <v>82</v>
      </c>
      <c r="BK139" s="216">
        <f>ROUND(I139*H139,2)</f>
        <v>0</v>
      </c>
      <c r="BL139" s="17" t="s">
        <v>166</v>
      </c>
      <c r="BM139" s="215" t="s">
        <v>189</v>
      </c>
    </row>
    <row r="140" s="2" customFormat="1">
      <c r="A140" s="38"/>
      <c r="B140" s="39"/>
      <c r="C140" s="40"/>
      <c r="D140" s="217" t="s">
        <v>167</v>
      </c>
      <c r="E140" s="40"/>
      <c r="F140" s="218" t="s">
        <v>190</v>
      </c>
      <c r="G140" s="40"/>
      <c r="H140" s="40"/>
      <c r="I140" s="219"/>
      <c r="J140" s="40"/>
      <c r="K140" s="40"/>
      <c r="L140" s="44"/>
      <c r="M140" s="220"/>
      <c r="N140" s="221"/>
      <c r="O140" s="84"/>
      <c r="P140" s="84"/>
      <c r="Q140" s="84"/>
      <c r="R140" s="84"/>
      <c r="S140" s="84"/>
      <c r="T140" s="85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167</v>
      </c>
      <c r="AU140" s="17" t="s">
        <v>84</v>
      </c>
    </row>
    <row r="141" s="12" customFormat="1" ht="22.8" customHeight="1">
      <c r="A141" s="12"/>
      <c r="B141" s="188"/>
      <c r="C141" s="189"/>
      <c r="D141" s="190" t="s">
        <v>73</v>
      </c>
      <c r="E141" s="202" t="s">
        <v>191</v>
      </c>
      <c r="F141" s="202" t="s">
        <v>192</v>
      </c>
      <c r="G141" s="189"/>
      <c r="H141" s="189"/>
      <c r="I141" s="192"/>
      <c r="J141" s="203">
        <f>BK141</f>
        <v>0</v>
      </c>
      <c r="K141" s="189"/>
      <c r="L141" s="194"/>
      <c r="M141" s="195"/>
      <c r="N141" s="196"/>
      <c r="O141" s="196"/>
      <c r="P141" s="197">
        <f>SUM(P142:P147)</f>
        <v>0</v>
      </c>
      <c r="Q141" s="196"/>
      <c r="R141" s="197">
        <f>SUM(R142:R147)</f>
        <v>0</v>
      </c>
      <c r="S141" s="196"/>
      <c r="T141" s="198">
        <f>SUM(T142:T147)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99" t="s">
        <v>82</v>
      </c>
      <c r="AT141" s="200" t="s">
        <v>73</v>
      </c>
      <c r="AU141" s="200" t="s">
        <v>82</v>
      </c>
      <c r="AY141" s="199" t="s">
        <v>159</v>
      </c>
      <c r="BK141" s="201">
        <f>SUM(BK142:BK147)</f>
        <v>0</v>
      </c>
    </row>
    <row r="142" s="2" customFormat="1" ht="24.15" customHeight="1">
      <c r="A142" s="38"/>
      <c r="B142" s="39"/>
      <c r="C142" s="204" t="s">
        <v>178</v>
      </c>
      <c r="D142" s="204" t="s">
        <v>162</v>
      </c>
      <c r="E142" s="205" t="s">
        <v>193</v>
      </c>
      <c r="F142" s="206" t="s">
        <v>194</v>
      </c>
      <c r="G142" s="207" t="s">
        <v>177</v>
      </c>
      <c r="H142" s="208">
        <v>3</v>
      </c>
      <c r="I142" s="209"/>
      <c r="J142" s="210">
        <f>ROUND(I142*H142,2)</f>
        <v>0</v>
      </c>
      <c r="K142" s="206" t="s">
        <v>19</v>
      </c>
      <c r="L142" s="44"/>
      <c r="M142" s="211" t="s">
        <v>19</v>
      </c>
      <c r="N142" s="212" t="s">
        <v>45</v>
      </c>
      <c r="O142" s="84"/>
      <c r="P142" s="213">
        <f>O142*H142</f>
        <v>0</v>
      </c>
      <c r="Q142" s="213">
        <v>0</v>
      </c>
      <c r="R142" s="213">
        <f>Q142*H142</f>
        <v>0</v>
      </c>
      <c r="S142" s="213">
        <v>0</v>
      </c>
      <c r="T142" s="214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15" t="s">
        <v>166</v>
      </c>
      <c r="AT142" s="215" t="s">
        <v>162</v>
      </c>
      <c r="AU142" s="215" t="s">
        <v>84</v>
      </c>
      <c r="AY142" s="17" t="s">
        <v>159</v>
      </c>
      <c r="BE142" s="216">
        <f>IF(N142="základní",J142,0)</f>
        <v>0</v>
      </c>
      <c r="BF142" s="216">
        <f>IF(N142="snížená",J142,0)</f>
        <v>0</v>
      </c>
      <c r="BG142" s="216">
        <f>IF(N142="zákl. přenesená",J142,0)</f>
        <v>0</v>
      </c>
      <c r="BH142" s="216">
        <f>IF(N142="sníž. přenesená",J142,0)</f>
        <v>0</v>
      </c>
      <c r="BI142" s="216">
        <f>IF(N142="nulová",J142,0)</f>
        <v>0</v>
      </c>
      <c r="BJ142" s="17" t="s">
        <v>82</v>
      </c>
      <c r="BK142" s="216">
        <f>ROUND(I142*H142,2)</f>
        <v>0</v>
      </c>
      <c r="BL142" s="17" t="s">
        <v>166</v>
      </c>
      <c r="BM142" s="215" t="s">
        <v>8</v>
      </c>
    </row>
    <row r="143" s="2" customFormat="1">
      <c r="A143" s="38"/>
      <c r="B143" s="39"/>
      <c r="C143" s="40"/>
      <c r="D143" s="217" t="s">
        <v>167</v>
      </c>
      <c r="E143" s="40"/>
      <c r="F143" s="218" t="s">
        <v>190</v>
      </c>
      <c r="G143" s="40"/>
      <c r="H143" s="40"/>
      <c r="I143" s="219"/>
      <c r="J143" s="40"/>
      <c r="K143" s="40"/>
      <c r="L143" s="44"/>
      <c r="M143" s="220"/>
      <c r="N143" s="221"/>
      <c r="O143" s="84"/>
      <c r="P143" s="84"/>
      <c r="Q143" s="84"/>
      <c r="R143" s="84"/>
      <c r="S143" s="84"/>
      <c r="T143" s="85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167</v>
      </c>
      <c r="AU143" s="17" t="s">
        <v>84</v>
      </c>
    </row>
    <row r="144" s="2" customFormat="1" ht="16.5" customHeight="1">
      <c r="A144" s="38"/>
      <c r="B144" s="39"/>
      <c r="C144" s="204" t="s">
        <v>195</v>
      </c>
      <c r="D144" s="204" t="s">
        <v>162</v>
      </c>
      <c r="E144" s="205" t="s">
        <v>196</v>
      </c>
      <c r="F144" s="206" t="s">
        <v>197</v>
      </c>
      <c r="G144" s="207" t="s">
        <v>177</v>
      </c>
      <c r="H144" s="208">
        <v>3</v>
      </c>
      <c r="I144" s="209"/>
      <c r="J144" s="210">
        <f>ROUND(I144*H144,2)</f>
        <v>0</v>
      </c>
      <c r="K144" s="206" t="s">
        <v>19</v>
      </c>
      <c r="L144" s="44"/>
      <c r="M144" s="211" t="s">
        <v>19</v>
      </c>
      <c r="N144" s="212" t="s">
        <v>45</v>
      </c>
      <c r="O144" s="84"/>
      <c r="P144" s="213">
        <f>O144*H144</f>
        <v>0</v>
      </c>
      <c r="Q144" s="213">
        <v>0</v>
      </c>
      <c r="R144" s="213">
        <f>Q144*H144</f>
        <v>0</v>
      </c>
      <c r="S144" s="213">
        <v>0</v>
      </c>
      <c r="T144" s="214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15" t="s">
        <v>166</v>
      </c>
      <c r="AT144" s="215" t="s">
        <v>162</v>
      </c>
      <c r="AU144" s="215" t="s">
        <v>84</v>
      </c>
      <c r="AY144" s="17" t="s">
        <v>159</v>
      </c>
      <c r="BE144" s="216">
        <f>IF(N144="základní",J144,0)</f>
        <v>0</v>
      </c>
      <c r="BF144" s="216">
        <f>IF(N144="snížená",J144,0)</f>
        <v>0</v>
      </c>
      <c r="BG144" s="216">
        <f>IF(N144="zákl. přenesená",J144,0)</f>
        <v>0</v>
      </c>
      <c r="BH144" s="216">
        <f>IF(N144="sníž. přenesená",J144,0)</f>
        <v>0</v>
      </c>
      <c r="BI144" s="216">
        <f>IF(N144="nulová",J144,0)</f>
        <v>0</v>
      </c>
      <c r="BJ144" s="17" t="s">
        <v>82</v>
      </c>
      <c r="BK144" s="216">
        <f>ROUND(I144*H144,2)</f>
        <v>0</v>
      </c>
      <c r="BL144" s="17" t="s">
        <v>166</v>
      </c>
      <c r="BM144" s="215" t="s">
        <v>198</v>
      </c>
    </row>
    <row r="145" s="2" customFormat="1">
      <c r="A145" s="38"/>
      <c r="B145" s="39"/>
      <c r="C145" s="40"/>
      <c r="D145" s="217" t="s">
        <v>167</v>
      </c>
      <c r="E145" s="40"/>
      <c r="F145" s="218" t="s">
        <v>190</v>
      </c>
      <c r="G145" s="40"/>
      <c r="H145" s="40"/>
      <c r="I145" s="219"/>
      <c r="J145" s="40"/>
      <c r="K145" s="40"/>
      <c r="L145" s="44"/>
      <c r="M145" s="220"/>
      <c r="N145" s="221"/>
      <c r="O145" s="84"/>
      <c r="P145" s="84"/>
      <c r="Q145" s="84"/>
      <c r="R145" s="84"/>
      <c r="S145" s="84"/>
      <c r="T145" s="85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167</v>
      </c>
      <c r="AU145" s="17" t="s">
        <v>84</v>
      </c>
    </row>
    <row r="146" s="2" customFormat="1" ht="16.5" customHeight="1">
      <c r="A146" s="38"/>
      <c r="B146" s="39"/>
      <c r="C146" s="204" t="s">
        <v>184</v>
      </c>
      <c r="D146" s="204" t="s">
        <v>162</v>
      </c>
      <c r="E146" s="205" t="s">
        <v>199</v>
      </c>
      <c r="F146" s="206" t="s">
        <v>200</v>
      </c>
      <c r="G146" s="207" t="s">
        <v>177</v>
      </c>
      <c r="H146" s="208">
        <v>3</v>
      </c>
      <c r="I146" s="209"/>
      <c r="J146" s="210">
        <f>ROUND(I146*H146,2)</f>
        <v>0</v>
      </c>
      <c r="K146" s="206" t="s">
        <v>19</v>
      </c>
      <c r="L146" s="44"/>
      <c r="M146" s="211" t="s">
        <v>19</v>
      </c>
      <c r="N146" s="212" t="s">
        <v>45</v>
      </c>
      <c r="O146" s="84"/>
      <c r="P146" s="213">
        <f>O146*H146</f>
        <v>0</v>
      </c>
      <c r="Q146" s="213">
        <v>0</v>
      </c>
      <c r="R146" s="213">
        <f>Q146*H146</f>
        <v>0</v>
      </c>
      <c r="S146" s="213">
        <v>0</v>
      </c>
      <c r="T146" s="214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15" t="s">
        <v>166</v>
      </c>
      <c r="AT146" s="215" t="s">
        <v>162</v>
      </c>
      <c r="AU146" s="215" t="s">
        <v>84</v>
      </c>
      <c r="AY146" s="17" t="s">
        <v>159</v>
      </c>
      <c r="BE146" s="216">
        <f>IF(N146="základní",J146,0)</f>
        <v>0</v>
      </c>
      <c r="BF146" s="216">
        <f>IF(N146="snížená",J146,0)</f>
        <v>0</v>
      </c>
      <c r="BG146" s="216">
        <f>IF(N146="zákl. přenesená",J146,0)</f>
        <v>0</v>
      </c>
      <c r="BH146" s="216">
        <f>IF(N146="sníž. přenesená",J146,0)</f>
        <v>0</v>
      </c>
      <c r="BI146" s="216">
        <f>IF(N146="nulová",J146,0)</f>
        <v>0</v>
      </c>
      <c r="BJ146" s="17" t="s">
        <v>82</v>
      </c>
      <c r="BK146" s="216">
        <f>ROUND(I146*H146,2)</f>
        <v>0</v>
      </c>
      <c r="BL146" s="17" t="s">
        <v>166</v>
      </c>
      <c r="BM146" s="215" t="s">
        <v>201</v>
      </c>
    </row>
    <row r="147" s="2" customFormat="1">
      <c r="A147" s="38"/>
      <c r="B147" s="39"/>
      <c r="C147" s="40"/>
      <c r="D147" s="217" t="s">
        <v>167</v>
      </c>
      <c r="E147" s="40"/>
      <c r="F147" s="218" t="s">
        <v>190</v>
      </c>
      <c r="G147" s="40"/>
      <c r="H147" s="40"/>
      <c r="I147" s="219"/>
      <c r="J147" s="40"/>
      <c r="K147" s="40"/>
      <c r="L147" s="44"/>
      <c r="M147" s="220"/>
      <c r="N147" s="221"/>
      <c r="O147" s="84"/>
      <c r="P147" s="84"/>
      <c r="Q147" s="84"/>
      <c r="R147" s="84"/>
      <c r="S147" s="84"/>
      <c r="T147" s="85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167</v>
      </c>
      <c r="AU147" s="17" t="s">
        <v>84</v>
      </c>
    </row>
    <row r="148" s="12" customFormat="1" ht="22.8" customHeight="1">
      <c r="A148" s="12"/>
      <c r="B148" s="188"/>
      <c r="C148" s="189"/>
      <c r="D148" s="190" t="s">
        <v>73</v>
      </c>
      <c r="E148" s="202" t="s">
        <v>202</v>
      </c>
      <c r="F148" s="202" t="s">
        <v>203</v>
      </c>
      <c r="G148" s="189"/>
      <c r="H148" s="189"/>
      <c r="I148" s="192"/>
      <c r="J148" s="203">
        <f>BK148</f>
        <v>0</v>
      </c>
      <c r="K148" s="189"/>
      <c r="L148" s="194"/>
      <c r="M148" s="195"/>
      <c r="N148" s="196"/>
      <c r="O148" s="196"/>
      <c r="P148" s="197">
        <f>SUM(P149:P150)</f>
        <v>0</v>
      </c>
      <c r="Q148" s="196"/>
      <c r="R148" s="197">
        <f>SUM(R149:R150)</f>
        <v>0</v>
      </c>
      <c r="S148" s="196"/>
      <c r="T148" s="198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99" t="s">
        <v>82</v>
      </c>
      <c r="AT148" s="200" t="s">
        <v>73</v>
      </c>
      <c r="AU148" s="200" t="s">
        <v>82</v>
      </c>
      <c r="AY148" s="199" t="s">
        <v>159</v>
      </c>
      <c r="BK148" s="201">
        <f>SUM(BK149:BK150)</f>
        <v>0</v>
      </c>
    </row>
    <row r="149" s="2" customFormat="1" ht="24.15" customHeight="1">
      <c r="A149" s="38"/>
      <c r="B149" s="39"/>
      <c r="C149" s="204" t="s">
        <v>204</v>
      </c>
      <c r="D149" s="204" t="s">
        <v>162</v>
      </c>
      <c r="E149" s="205" t="s">
        <v>205</v>
      </c>
      <c r="F149" s="206" t="s">
        <v>206</v>
      </c>
      <c r="G149" s="207" t="s">
        <v>177</v>
      </c>
      <c r="H149" s="208">
        <v>3</v>
      </c>
      <c r="I149" s="209"/>
      <c r="J149" s="210">
        <f>ROUND(I149*H149,2)</f>
        <v>0</v>
      </c>
      <c r="K149" s="206" t="s">
        <v>19</v>
      </c>
      <c r="L149" s="44"/>
      <c r="M149" s="211" t="s">
        <v>19</v>
      </c>
      <c r="N149" s="212" t="s">
        <v>45</v>
      </c>
      <c r="O149" s="84"/>
      <c r="P149" s="213">
        <f>O149*H149</f>
        <v>0</v>
      </c>
      <c r="Q149" s="213">
        <v>0</v>
      </c>
      <c r="R149" s="213">
        <f>Q149*H149</f>
        <v>0</v>
      </c>
      <c r="S149" s="213">
        <v>0</v>
      </c>
      <c r="T149" s="214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15" t="s">
        <v>166</v>
      </c>
      <c r="AT149" s="215" t="s">
        <v>162</v>
      </c>
      <c r="AU149" s="215" t="s">
        <v>84</v>
      </c>
      <c r="AY149" s="17" t="s">
        <v>159</v>
      </c>
      <c r="BE149" s="216">
        <f>IF(N149="základní",J149,0)</f>
        <v>0</v>
      </c>
      <c r="BF149" s="216">
        <f>IF(N149="snížená",J149,0)</f>
        <v>0</v>
      </c>
      <c r="BG149" s="216">
        <f>IF(N149="zákl. přenesená",J149,0)</f>
        <v>0</v>
      </c>
      <c r="BH149" s="216">
        <f>IF(N149="sníž. přenesená",J149,0)</f>
        <v>0</v>
      </c>
      <c r="BI149" s="216">
        <f>IF(N149="nulová",J149,0)</f>
        <v>0</v>
      </c>
      <c r="BJ149" s="17" t="s">
        <v>82</v>
      </c>
      <c r="BK149" s="216">
        <f>ROUND(I149*H149,2)</f>
        <v>0</v>
      </c>
      <c r="BL149" s="17" t="s">
        <v>166</v>
      </c>
      <c r="BM149" s="215" t="s">
        <v>207</v>
      </c>
    </row>
    <row r="150" s="2" customFormat="1">
      <c r="A150" s="38"/>
      <c r="B150" s="39"/>
      <c r="C150" s="40"/>
      <c r="D150" s="217" t="s">
        <v>167</v>
      </c>
      <c r="E150" s="40"/>
      <c r="F150" s="218" t="s">
        <v>190</v>
      </c>
      <c r="G150" s="40"/>
      <c r="H150" s="40"/>
      <c r="I150" s="219"/>
      <c r="J150" s="40"/>
      <c r="K150" s="40"/>
      <c r="L150" s="44"/>
      <c r="M150" s="220"/>
      <c r="N150" s="221"/>
      <c r="O150" s="84"/>
      <c r="P150" s="84"/>
      <c r="Q150" s="84"/>
      <c r="R150" s="84"/>
      <c r="S150" s="84"/>
      <c r="T150" s="85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167</v>
      </c>
      <c r="AU150" s="17" t="s">
        <v>84</v>
      </c>
    </row>
    <row r="151" s="12" customFormat="1" ht="22.8" customHeight="1">
      <c r="A151" s="12"/>
      <c r="B151" s="188"/>
      <c r="C151" s="189"/>
      <c r="D151" s="190" t="s">
        <v>73</v>
      </c>
      <c r="E151" s="202" t="s">
        <v>208</v>
      </c>
      <c r="F151" s="202" t="s">
        <v>209</v>
      </c>
      <c r="G151" s="189"/>
      <c r="H151" s="189"/>
      <c r="I151" s="192"/>
      <c r="J151" s="203">
        <f>BK151</f>
        <v>0</v>
      </c>
      <c r="K151" s="189"/>
      <c r="L151" s="194"/>
      <c r="M151" s="195"/>
      <c r="N151" s="196"/>
      <c r="O151" s="196"/>
      <c r="P151" s="197">
        <f>SUM(P152:P153)</f>
        <v>0</v>
      </c>
      <c r="Q151" s="196"/>
      <c r="R151" s="197">
        <f>SUM(R152:R153)</f>
        <v>0</v>
      </c>
      <c r="S151" s="196"/>
      <c r="T151" s="198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99" t="s">
        <v>82</v>
      </c>
      <c r="AT151" s="200" t="s">
        <v>73</v>
      </c>
      <c r="AU151" s="200" t="s">
        <v>82</v>
      </c>
      <c r="AY151" s="199" t="s">
        <v>159</v>
      </c>
      <c r="BK151" s="201">
        <f>SUM(BK152:BK153)</f>
        <v>0</v>
      </c>
    </row>
    <row r="152" s="2" customFormat="1" ht="24.15" customHeight="1">
      <c r="A152" s="38"/>
      <c r="B152" s="39"/>
      <c r="C152" s="204" t="s">
        <v>189</v>
      </c>
      <c r="D152" s="204" t="s">
        <v>162</v>
      </c>
      <c r="E152" s="205" t="s">
        <v>210</v>
      </c>
      <c r="F152" s="206" t="s">
        <v>211</v>
      </c>
      <c r="G152" s="207" t="s">
        <v>177</v>
      </c>
      <c r="H152" s="208">
        <v>3</v>
      </c>
      <c r="I152" s="209"/>
      <c r="J152" s="210">
        <f>ROUND(I152*H152,2)</f>
        <v>0</v>
      </c>
      <c r="K152" s="206" t="s">
        <v>19</v>
      </c>
      <c r="L152" s="44"/>
      <c r="M152" s="211" t="s">
        <v>19</v>
      </c>
      <c r="N152" s="212" t="s">
        <v>45</v>
      </c>
      <c r="O152" s="84"/>
      <c r="P152" s="213">
        <f>O152*H152</f>
        <v>0</v>
      </c>
      <c r="Q152" s="213">
        <v>0</v>
      </c>
      <c r="R152" s="213">
        <f>Q152*H152</f>
        <v>0</v>
      </c>
      <c r="S152" s="213">
        <v>0</v>
      </c>
      <c r="T152" s="214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15" t="s">
        <v>166</v>
      </c>
      <c r="AT152" s="215" t="s">
        <v>162</v>
      </c>
      <c r="AU152" s="215" t="s">
        <v>84</v>
      </c>
      <c r="AY152" s="17" t="s">
        <v>159</v>
      </c>
      <c r="BE152" s="216">
        <f>IF(N152="základní",J152,0)</f>
        <v>0</v>
      </c>
      <c r="BF152" s="216">
        <f>IF(N152="snížená",J152,0)</f>
        <v>0</v>
      </c>
      <c r="BG152" s="216">
        <f>IF(N152="zákl. přenesená",J152,0)</f>
        <v>0</v>
      </c>
      <c r="BH152" s="216">
        <f>IF(N152="sníž. přenesená",J152,0)</f>
        <v>0</v>
      </c>
      <c r="BI152" s="216">
        <f>IF(N152="nulová",J152,0)</f>
        <v>0</v>
      </c>
      <c r="BJ152" s="17" t="s">
        <v>82</v>
      </c>
      <c r="BK152" s="216">
        <f>ROUND(I152*H152,2)</f>
        <v>0</v>
      </c>
      <c r="BL152" s="17" t="s">
        <v>166</v>
      </c>
      <c r="BM152" s="215" t="s">
        <v>212</v>
      </c>
    </row>
    <row r="153" s="2" customFormat="1">
      <c r="A153" s="38"/>
      <c r="B153" s="39"/>
      <c r="C153" s="40"/>
      <c r="D153" s="217" t="s">
        <v>167</v>
      </c>
      <c r="E153" s="40"/>
      <c r="F153" s="218" t="s">
        <v>190</v>
      </c>
      <c r="G153" s="40"/>
      <c r="H153" s="40"/>
      <c r="I153" s="219"/>
      <c r="J153" s="40"/>
      <c r="K153" s="40"/>
      <c r="L153" s="44"/>
      <c r="M153" s="220"/>
      <c r="N153" s="221"/>
      <c r="O153" s="84"/>
      <c r="P153" s="84"/>
      <c r="Q153" s="84"/>
      <c r="R153" s="84"/>
      <c r="S153" s="84"/>
      <c r="T153" s="85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167</v>
      </c>
      <c r="AU153" s="17" t="s">
        <v>84</v>
      </c>
    </row>
    <row r="154" s="12" customFormat="1" ht="22.8" customHeight="1">
      <c r="A154" s="12"/>
      <c r="B154" s="188"/>
      <c r="C154" s="189"/>
      <c r="D154" s="190" t="s">
        <v>73</v>
      </c>
      <c r="E154" s="202" t="s">
        <v>213</v>
      </c>
      <c r="F154" s="202" t="s">
        <v>214</v>
      </c>
      <c r="G154" s="189"/>
      <c r="H154" s="189"/>
      <c r="I154" s="192"/>
      <c r="J154" s="203">
        <f>BK154</f>
        <v>0</v>
      </c>
      <c r="K154" s="189"/>
      <c r="L154" s="194"/>
      <c r="M154" s="195"/>
      <c r="N154" s="196"/>
      <c r="O154" s="196"/>
      <c r="P154" s="197">
        <f>SUM(P155:P156)</f>
        <v>0</v>
      </c>
      <c r="Q154" s="196"/>
      <c r="R154" s="197">
        <f>SUM(R155:R156)</f>
        <v>0</v>
      </c>
      <c r="S154" s="196"/>
      <c r="T154" s="198">
        <f>SUM(T155:T156)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99" t="s">
        <v>82</v>
      </c>
      <c r="AT154" s="200" t="s">
        <v>73</v>
      </c>
      <c r="AU154" s="200" t="s">
        <v>82</v>
      </c>
      <c r="AY154" s="199" t="s">
        <v>159</v>
      </c>
      <c r="BK154" s="201">
        <f>SUM(BK155:BK156)</f>
        <v>0</v>
      </c>
    </row>
    <row r="155" s="2" customFormat="1" ht="16.5" customHeight="1">
      <c r="A155" s="38"/>
      <c r="B155" s="39"/>
      <c r="C155" s="204" t="s">
        <v>215</v>
      </c>
      <c r="D155" s="204" t="s">
        <v>162</v>
      </c>
      <c r="E155" s="205" t="s">
        <v>216</v>
      </c>
      <c r="F155" s="206" t="s">
        <v>217</v>
      </c>
      <c r="G155" s="207" t="s">
        <v>177</v>
      </c>
      <c r="H155" s="208">
        <v>3</v>
      </c>
      <c r="I155" s="209"/>
      <c r="J155" s="210">
        <f>ROUND(I155*H155,2)</f>
        <v>0</v>
      </c>
      <c r="K155" s="206" t="s">
        <v>19</v>
      </c>
      <c r="L155" s="44"/>
      <c r="M155" s="211" t="s">
        <v>19</v>
      </c>
      <c r="N155" s="212" t="s">
        <v>45</v>
      </c>
      <c r="O155" s="84"/>
      <c r="P155" s="213">
        <f>O155*H155</f>
        <v>0</v>
      </c>
      <c r="Q155" s="213">
        <v>0</v>
      </c>
      <c r="R155" s="213">
        <f>Q155*H155</f>
        <v>0</v>
      </c>
      <c r="S155" s="213">
        <v>0</v>
      </c>
      <c r="T155" s="214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15" t="s">
        <v>166</v>
      </c>
      <c r="AT155" s="215" t="s">
        <v>162</v>
      </c>
      <c r="AU155" s="215" t="s">
        <v>84</v>
      </c>
      <c r="AY155" s="17" t="s">
        <v>159</v>
      </c>
      <c r="BE155" s="216">
        <f>IF(N155="základní",J155,0)</f>
        <v>0</v>
      </c>
      <c r="BF155" s="216">
        <f>IF(N155="snížená",J155,0)</f>
        <v>0</v>
      </c>
      <c r="BG155" s="216">
        <f>IF(N155="zákl. přenesená",J155,0)</f>
        <v>0</v>
      </c>
      <c r="BH155" s="216">
        <f>IF(N155="sníž. přenesená",J155,0)</f>
        <v>0</v>
      </c>
      <c r="BI155" s="216">
        <f>IF(N155="nulová",J155,0)</f>
        <v>0</v>
      </c>
      <c r="BJ155" s="17" t="s">
        <v>82</v>
      </c>
      <c r="BK155" s="216">
        <f>ROUND(I155*H155,2)</f>
        <v>0</v>
      </c>
      <c r="BL155" s="17" t="s">
        <v>166</v>
      </c>
      <c r="BM155" s="215" t="s">
        <v>218</v>
      </c>
    </row>
    <row r="156" s="2" customFormat="1">
      <c r="A156" s="38"/>
      <c r="B156" s="39"/>
      <c r="C156" s="40"/>
      <c r="D156" s="217" t="s">
        <v>167</v>
      </c>
      <c r="E156" s="40"/>
      <c r="F156" s="218" t="s">
        <v>190</v>
      </c>
      <c r="G156" s="40"/>
      <c r="H156" s="40"/>
      <c r="I156" s="219"/>
      <c r="J156" s="40"/>
      <c r="K156" s="40"/>
      <c r="L156" s="44"/>
      <c r="M156" s="220"/>
      <c r="N156" s="221"/>
      <c r="O156" s="84"/>
      <c r="P156" s="84"/>
      <c r="Q156" s="84"/>
      <c r="R156" s="84"/>
      <c r="S156" s="84"/>
      <c r="T156" s="85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167</v>
      </c>
      <c r="AU156" s="17" t="s">
        <v>84</v>
      </c>
    </row>
    <row r="157" s="12" customFormat="1" ht="22.8" customHeight="1">
      <c r="A157" s="12"/>
      <c r="B157" s="188"/>
      <c r="C157" s="189"/>
      <c r="D157" s="190" t="s">
        <v>73</v>
      </c>
      <c r="E157" s="202" t="s">
        <v>219</v>
      </c>
      <c r="F157" s="202" t="s">
        <v>220</v>
      </c>
      <c r="G157" s="189"/>
      <c r="H157" s="189"/>
      <c r="I157" s="192"/>
      <c r="J157" s="203">
        <f>BK157</f>
        <v>0</v>
      </c>
      <c r="K157" s="189"/>
      <c r="L157" s="194"/>
      <c r="M157" s="195"/>
      <c r="N157" s="196"/>
      <c r="O157" s="196"/>
      <c r="P157" s="197">
        <f>SUM(P158:P159)</f>
        <v>0</v>
      </c>
      <c r="Q157" s="196"/>
      <c r="R157" s="197">
        <f>SUM(R158:R159)</f>
        <v>0</v>
      </c>
      <c r="S157" s="196"/>
      <c r="T157" s="198">
        <f>SUM(T158:T159)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99" t="s">
        <v>82</v>
      </c>
      <c r="AT157" s="200" t="s">
        <v>73</v>
      </c>
      <c r="AU157" s="200" t="s">
        <v>82</v>
      </c>
      <c r="AY157" s="199" t="s">
        <v>159</v>
      </c>
      <c r="BK157" s="201">
        <f>SUM(BK158:BK159)</f>
        <v>0</v>
      </c>
    </row>
    <row r="158" s="2" customFormat="1" ht="16.5" customHeight="1">
      <c r="A158" s="38"/>
      <c r="B158" s="39"/>
      <c r="C158" s="204" t="s">
        <v>8</v>
      </c>
      <c r="D158" s="204" t="s">
        <v>162</v>
      </c>
      <c r="E158" s="205" t="s">
        <v>221</v>
      </c>
      <c r="F158" s="206" t="s">
        <v>222</v>
      </c>
      <c r="G158" s="207" t="s">
        <v>177</v>
      </c>
      <c r="H158" s="208">
        <v>1</v>
      </c>
      <c r="I158" s="209"/>
      <c r="J158" s="210">
        <f>ROUND(I158*H158,2)</f>
        <v>0</v>
      </c>
      <c r="K158" s="206" t="s">
        <v>19</v>
      </c>
      <c r="L158" s="44"/>
      <c r="M158" s="211" t="s">
        <v>19</v>
      </c>
      <c r="N158" s="212" t="s">
        <v>45</v>
      </c>
      <c r="O158" s="84"/>
      <c r="P158" s="213">
        <f>O158*H158</f>
        <v>0</v>
      </c>
      <c r="Q158" s="213">
        <v>0</v>
      </c>
      <c r="R158" s="213">
        <f>Q158*H158</f>
        <v>0</v>
      </c>
      <c r="S158" s="213">
        <v>0</v>
      </c>
      <c r="T158" s="214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15" t="s">
        <v>166</v>
      </c>
      <c r="AT158" s="215" t="s">
        <v>162</v>
      </c>
      <c r="AU158" s="215" t="s">
        <v>84</v>
      </c>
      <c r="AY158" s="17" t="s">
        <v>159</v>
      </c>
      <c r="BE158" s="216">
        <f>IF(N158="základní",J158,0)</f>
        <v>0</v>
      </c>
      <c r="BF158" s="216">
        <f>IF(N158="snížená",J158,0)</f>
        <v>0</v>
      </c>
      <c r="BG158" s="216">
        <f>IF(N158="zákl. přenesená",J158,0)</f>
        <v>0</v>
      </c>
      <c r="BH158" s="216">
        <f>IF(N158="sníž. přenesená",J158,0)</f>
        <v>0</v>
      </c>
      <c r="BI158" s="216">
        <f>IF(N158="nulová",J158,0)</f>
        <v>0</v>
      </c>
      <c r="BJ158" s="17" t="s">
        <v>82</v>
      </c>
      <c r="BK158" s="216">
        <f>ROUND(I158*H158,2)</f>
        <v>0</v>
      </c>
      <c r="BL158" s="17" t="s">
        <v>166</v>
      </c>
      <c r="BM158" s="215" t="s">
        <v>223</v>
      </c>
    </row>
    <row r="159" s="2" customFormat="1" ht="37.8" customHeight="1">
      <c r="A159" s="38"/>
      <c r="B159" s="39"/>
      <c r="C159" s="204" t="s">
        <v>224</v>
      </c>
      <c r="D159" s="204" t="s">
        <v>162</v>
      </c>
      <c r="E159" s="205" t="s">
        <v>225</v>
      </c>
      <c r="F159" s="206" t="s">
        <v>226</v>
      </c>
      <c r="G159" s="207" t="s">
        <v>227</v>
      </c>
      <c r="H159" s="208">
        <v>3</v>
      </c>
      <c r="I159" s="209"/>
      <c r="J159" s="210">
        <f>ROUND(I159*H159,2)</f>
        <v>0</v>
      </c>
      <c r="K159" s="206" t="s">
        <v>19</v>
      </c>
      <c r="L159" s="44"/>
      <c r="M159" s="211" t="s">
        <v>19</v>
      </c>
      <c r="N159" s="212" t="s">
        <v>45</v>
      </c>
      <c r="O159" s="84"/>
      <c r="P159" s="213">
        <f>O159*H159</f>
        <v>0</v>
      </c>
      <c r="Q159" s="213">
        <v>0</v>
      </c>
      <c r="R159" s="213">
        <f>Q159*H159</f>
        <v>0</v>
      </c>
      <c r="S159" s="213">
        <v>0</v>
      </c>
      <c r="T159" s="214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15" t="s">
        <v>166</v>
      </c>
      <c r="AT159" s="215" t="s">
        <v>162</v>
      </c>
      <c r="AU159" s="215" t="s">
        <v>84</v>
      </c>
      <c r="AY159" s="17" t="s">
        <v>159</v>
      </c>
      <c r="BE159" s="216">
        <f>IF(N159="základní",J159,0)</f>
        <v>0</v>
      </c>
      <c r="BF159" s="216">
        <f>IF(N159="snížená",J159,0)</f>
        <v>0</v>
      </c>
      <c r="BG159" s="216">
        <f>IF(N159="zákl. přenesená",J159,0)</f>
        <v>0</v>
      </c>
      <c r="BH159" s="216">
        <f>IF(N159="sníž. přenesená",J159,0)</f>
        <v>0</v>
      </c>
      <c r="BI159" s="216">
        <f>IF(N159="nulová",J159,0)</f>
        <v>0</v>
      </c>
      <c r="BJ159" s="17" t="s">
        <v>82</v>
      </c>
      <c r="BK159" s="216">
        <f>ROUND(I159*H159,2)</f>
        <v>0</v>
      </c>
      <c r="BL159" s="17" t="s">
        <v>166</v>
      </c>
      <c r="BM159" s="215" t="s">
        <v>228</v>
      </c>
    </row>
    <row r="160" s="12" customFormat="1" ht="22.8" customHeight="1">
      <c r="A160" s="12"/>
      <c r="B160" s="188"/>
      <c r="C160" s="189"/>
      <c r="D160" s="190" t="s">
        <v>73</v>
      </c>
      <c r="E160" s="202" t="s">
        <v>229</v>
      </c>
      <c r="F160" s="202" t="s">
        <v>230</v>
      </c>
      <c r="G160" s="189"/>
      <c r="H160" s="189"/>
      <c r="I160" s="192"/>
      <c r="J160" s="203">
        <f>BK160</f>
        <v>0</v>
      </c>
      <c r="K160" s="189"/>
      <c r="L160" s="194"/>
      <c r="M160" s="195"/>
      <c r="N160" s="196"/>
      <c r="O160" s="196"/>
      <c r="P160" s="197">
        <f>SUM(P161:P162)</f>
        <v>0</v>
      </c>
      <c r="Q160" s="196"/>
      <c r="R160" s="197">
        <f>SUM(R161:R162)</f>
        <v>0</v>
      </c>
      <c r="S160" s="196"/>
      <c r="T160" s="198">
        <f>SUM(T161:T162)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99" t="s">
        <v>82</v>
      </c>
      <c r="AT160" s="200" t="s">
        <v>73</v>
      </c>
      <c r="AU160" s="200" t="s">
        <v>82</v>
      </c>
      <c r="AY160" s="199" t="s">
        <v>159</v>
      </c>
      <c r="BK160" s="201">
        <f>SUM(BK161:BK162)</f>
        <v>0</v>
      </c>
    </row>
    <row r="161" s="2" customFormat="1" ht="16.5" customHeight="1">
      <c r="A161" s="38"/>
      <c r="B161" s="39"/>
      <c r="C161" s="204" t="s">
        <v>198</v>
      </c>
      <c r="D161" s="204" t="s">
        <v>162</v>
      </c>
      <c r="E161" s="205" t="s">
        <v>231</v>
      </c>
      <c r="F161" s="206" t="s">
        <v>232</v>
      </c>
      <c r="G161" s="207" t="s">
        <v>165</v>
      </c>
      <c r="H161" s="208">
        <v>70</v>
      </c>
      <c r="I161" s="209"/>
      <c r="J161" s="210">
        <f>ROUND(I161*H161,2)</f>
        <v>0</v>
      </c>
      <c r="K161" s="206" t="s">
        <v>19</v>
      </c>
      <c r="L161" s="44"/>
      <c r="M161" s="211" t="s">
        <v>19</v>
      </c>
      <c r="N161" s="212" t="s">
        <v>45</v>
      </c>
      <c r="O161" s="84"/>
      <c r="P161" s="213">
        <f>O161*H161</f>
        <v>0</v>
      </c>
      <c r="Q161" s="213">
        <v>0</v>
      </c>
      <c r="R161" s="213">
        <f>Q161*H161</f>
        <v>0</v>
      </c>
      <c r="S161" s="213">
        <v>0</v>
      </c>
      <c r="T161" s="214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15" t="s">
        <v>166</v>
      </c>
      <c r="AT161" s="215" t="s">
        <v>162</v>
      </c>
      <c r="AU161" s="215" t="s">
        <v>84</v>
      </c>
      <c r="AY161" s="17" t="s">
        <v>159</v>
      </c>
      <c r="BE161" s="216">
        <f>IF(N161="základní",J161,0)</f>
        <v>0</v>
      </c>
      <c r="BF161" s="216">
        <f>IF(N161="snížená",J161,0)</f>
        <v>0</v>
      </c>
      <c r="BG161" s="216">
        <f>IF(N161="zákl. přenesená",J161,0)</f>
        <v>0</v>
      </c>
      <c r="BH161" s="216">
        <f>IF(N161="sníž. přenesená",J161,0)</f>
        <v>0</v>
      </c>
      <c r="BI161" s="216">
        <f>IF(N161="nulová",J161,0)</f>
        <v>0</v>
      </c>
      <c r="BJ161" s="17" t="s">
        <v>82</v>
      </c>
      <c r="BK161" s="216">
        <f>ROUND(I161*H161,2)</f>
        <v>0</v>
      </c>
      <c r="BL161" s="17" t="s">
        <v>166</v>
      </c>
      <c r="BM161" s="215" t="s">
        <v>233</v>
      </c>
    </row>
    <row r="162" s="2" customFormat="1">
      <c r="A162" s="38"/>
      <c r="B162" s="39"/>
      <c r="C162" s="40"/>
      <c r="D162" s="217" t="s">
        <v>167</v>
      </c>
      <c r="E162" s="40"/>
      <c r="F162" s="218" t="s">
        <v>234</v>
      </c>
      <c r="G162" s="40"/>
      <c r="H162" s="40"/>
      <c r="I162" s="219"/>
      <c r="J162" s="40"/>
      <c r="K162" s="40"/>
      <c r="L162" s="44"/>
      <c r="M162" s="220"/>
      <c r="N162" s="221"/>
      <c r="O162" s="84"/>
      <c r="P162" s="84"/>
      <c r="Q162" s="84"/>
      <c r="R162" s="84"/>
      <c r="S162" s="84"/>
      <c r="T162" s="85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167</v>
      </c>
      <c r="AU162" s="17" t="s">
        <v>84</v>
      </c>
    </row>
    <row r="163" s="12" customFormat="1" ht="22.8" customHeight="1">
      <c r="A163" s="12"/>
      <c r="B163" s="188"/>
      <c r="C163" s="189"/>
      <c r="D163" s="190" t="s">
        <v>73</v>
      </c>
      <c r="E163" s="202" t="s">
        <v>235</v>
      </c>
      <c r="F163" s="202" t="s">
        <v>236</v>
      </c>
      <c r="G163" s="189"/>
      <c r="H163" s="189"/>
      <c r="I163" s="192"/>
      <c r="J163" s="203">
        <f>BK163</f>
        <v>0</v>
      </c>
      <c r="K163" s="189"/>
      <c r="L163" s="194"/>
      <c r="M163" s="195"/>
      <c r="N163" s="196"/>
      <c r="O163" s="196"/>
      <c r="P163" s="197">
        <f>SUM(P164:P165)</f>
        <v>0</v>
      </c>
      <c r="Q163" s="196"/>
      <c r="R163" s="197">
        <f>SUM(R164:R165)</f>
        <v>0</v>
      </c>
      <c r="S163" s="196"/>
      <c r="T163" s="198">
        <f>SUM(T164:T165)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99" t="s">
        <v>82</v>
      </c>
      <c r="AT163" s="200" t="s">
        <v>73</v>
      </c>
      <c r="AU163" s="200" t="s">
        <v>82</v>
      </c>
      <c r="AY163" s="199" t="s">
        <v>159</v>
      </c>
      <c r="BK163" s="201">
        <f>SUM(BK164:BK165)</f>
        <v>0</v>
      </c>
    </row>
    <row r="164" s="2" customFormat="1" ht="16.5" customHeight="1">
      <c r="A164" s="38"/>
      <c r="B164" s="39"/>
      <c r="C164" s="204" t="s">
        <v>237</v>
      </c>
      <c r="D164" s="204" t="s">
        <v>162</v>
      </c>
      <c r="E164" s="205" t="s">
        <v>238</v>
      </c>
      <c r="F164" s="206" t="s">
        <v>239</v>
      </c>
      <c r="G164" s="207" t="s">
        <v>165</v>
      </c>
      <c r="H164" s="208">
        <v>9</v>
      </c>
      <c r="I164" s="209"/>
      <c r="J164" s="210">
        <f>ROUND(I164*H164,2)</f>
        <v>0</v>
      </c>
      <c r="K164" s="206" t="s">
        <v>19</v>
      </c>
      <c r="L164" s="44"/>
      <c r="M164" s="211" t="s">
        <v>19</v>
      </c>
      <c r="N164" s="212" t="s">
        <v>45</v>
      </c>
      <c r="O164" s="84"/>
      <c r="P164" s="213">
        <f>O164*H164</f>
        <v>0</v>
      </c>
      <c r="Q164" s="213">
        <v>0</v>
      </c>
      <c r="R164" s="213">
        <f>Q164*H164</f>
        <v>0</v>
      </c>
      <c r="S164" s="213">
        <v>0</v>
      </c>
      <c r="T164" s="214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15" t="s">
        <v>166</v>
      </c>
      <c r="AT164" s="215" t="s">
        <v>162</v>
      </c>
      <c r="AU164" s="215" t="s">
        <v>84</v>
      </c>
      <c r="AY164" s="17" t="s">
        <v>159</v>
      </c>
      <c r="BE164" s="216">
        <f>IF(N164="základní",J164,0)</f>
        <v>0</v>
      </c>
      <c r="BF164" s="216">
        <f>IF(N164="snížená",J164,0)</f>
        <v>0</v>
      </c>
      <c r="BG164" s="216">
        <f>IF(N164="zákl. přenesená",J164,0)</f>
        <v>0</v>
      </c>
      <c r="BH164" s="216">
        <f>IF(N164="sníž. přenesená",J164,0)</f>
        <v>0</v>
      </c>
      <c r="BI164" s="216">
        <f>IF(N164="nulová",J164,0)</f>
        <v>0</v>
      </c>
      <c r="BJ164" s="17" t="s">
        <v>82</v>
      </c>
      <c r="BK164" s="216">
        <f>ROUND(I164*H164,2)</f>
        <v>0</v>
      </c>
      <c r="BL164" s="17" t="s">
        <v>166</v>
      </c>
      <c r="BM164" s="215" t="s">
        <v>240</v>
      </c>
    </row>
    <row r="165" s="2" customFormat="1">
      <c r="A165" s="38"/>
      <c r="B165" s="39"/>
      <c r="C165" s="40"/>
      <c r="D165" s="217" t="s">
        <v>167</v>
      </c>
      <c r="E165" s="40"/>
      <c r="F165" s="218" t="s">
        <v>171</v>
      </c>
      <c r="G165" s="40"/>
      <c r="H165" s="40"/>
      <c r="I165" s="219"/>
      <c r="J165" s="40"/>
      <c r="K165" s="40"/>
      <c r="L165" s="44"/>
      <c r="M165" s="220"/>
      <c r="N165" s="221"/>
      <c r="O165" s="84"/>
      <c r="P165" s="84"/>
      <c r="Q165" s="84"/>
      <c r="R165" s="84"/>
      <c r="S165" s="84"/>
      <c r="T165" s="85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167</v>
      </c>
      <c r="AU165" s="17" t="s">
        <v>84</v>
      </c>
    </row>
    <row r="166" s="12" customFormat="1" ht="22.8" customHeight="1">
      <c r="A166" s="12"/>
      <c r="B166" s="188"/>
      <c r="C166" s="189"/>
      <c r="D166" s="190" t="s">
        <v>73</v>
      </c>
      <c r="E166" s="202" t="s">
        <v>241</v>
      </c>
      <c r="F166" s="202" t="s">
        <v>242</v>
      </c>
      <c r="G166" s="189"/>
      <c r="H166" s="189"/>
      <c r="I166" s="192"/>
      <c r="J166" s="203">
        <f>BK166</f>
        <v>0</v>
      </c>
      <c r="K166" s="189"/>
      <c r="L166" s="194"/>
      <c r="M166" s="195"/>
      <c r="N166" s="196"/>
      <c r="O166" s="196"/>
      <c r="P166" s="197">
        <f>SUM(P167:P172)</f>
        <v>0</v>
      </c>
      <c r="Q166" s="196"/>
      <c r="R166" s="197">
        <f>SUM(R167:R172)</f>
        <v>0</v>
      </c>
      <c r="S166" s="196"/>
      <c r="T166" s="198">
        <f>SUM(T167:T172)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99" t="s">
        <v>82</v>
      </c>
      <c r="AT166" s="200" t="s">
        <v>73</v>
      </c>
      <c r="AU166" s="200" t="s">
        <v>82</v>
      </c>
      <c r="AY166" s="199" t="s">
        <v>159</v>
      </c>
      <c r="BK166" s="201">
        <f>SUM(BK167:BK172)</f>
        <v>0</v>
      </c>
    </row>
    <row r="167" s="2" customFormat="1" ht="16.5" customHeight="1">
      <c r="A167" s="38"/>
      <c r="B167" s="39"/>
      <c r="C167" s="204" t="s">
        <v>201</v>
      </c>
      <c r="D167" s="204" t="s">
        <v>162</v>
      </c>
      <c r="E167" s="205" t="s">
        <v>243</v>
      </c>
      <c r="F167" s="206" t="s">
        <v>244</v>
      </c>
      <c r="G167" s="207" t="s">
        <v>177</v>
      </c>
      <c r="H167" s="208">
        <v>3</v>
      </c>
      <c r="I167" s="209"/>
      <c r="J167" s="210">
        <f>ROUND(I167*H167,2)</f>
        <v>0</v>
      </c>
      <c r="K167" s="206" t="s">
        <v>19</v>
      </c>
      <c r="L167" s="44"/>
      <c r="M167" s="211" t="s">
        <v>19</v>
      </c>
      <c r="N167" s="212" t="s">
        <v>45</v>
      </c>
      <c r="O167" s="84"/>
      <c r="P167" s="213">
        <f>O167*H167</f>
        <v>0</v>
      </c>
      <c r="Q167" s="213">
        <v>0</v>
      </c>
      <c r="R167" s="213">
        <f>Q167*H167</f>
        <v>0</v>
      </c>
      <c r="S167" s="213">
        <v>0</v>
      </c>
      <c r="T167" s="214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15" t="s">
        <v>166</v>
      </c>
      <c r="AT167" s="215" t="s">
        <v>162</v>
      </c>
      <c r="AU167" s="215" t="s">
        <v>84</v>
      </c>
      <c r="AY167" s="17" t="s">
        <v>159</v>
      </c>
      <c r="BE167" s="216">
        <f>IF(N167="základní",J167,0)</f>
        <v>0</v>
      </c>
      <c r="BF167" s="216">
        <f>IF(N167="snížená",J167,0)</f>
        <v>0</v>
      </c>
      <c r="BG167" s="216">
        <f>IF(N167="zákl. přenesená",J167,0)</f>
        <v>0</v>
      </c>
      <c r="BH167" s="216">
        <f>IF(N167="sníž. přenesená",J167,0)</f>
        <v>0</v>
      </c>
      <c r="BI167" s="216">
        <f>IF(N167="nulová",J167,0)</f>
        <v>0</v>
      </c>
      <c r="BJ167" s="17" t="s">
        <v>82</v>
      </c>
      <c r="BK167" s="216">
        <f>ROUND(I167*H167,2)</f>
        <v>0</v>
      </c>
      <c r="BL167" s="17" t="s">
        <v>166</v>
      </c>
      <c r="BM167" s="215" t="s">
        <v>245</v>
      </c>
    </row>
    <row r="168" s="2" customFormat="1">
      <c r="A168" s="38"/>
      <c r="B168" s="39"/>
      <c r="C168" s="40"/>
      <c r="D168" s="217" t="s">
        <v>167</v>
      </c>
      <c r="E168" s="40"/>
      <c r="F168" s="218" t="s">
        <v>246</v>
      </c>
      <c r="G168" s="40"/>
      <c r="H168" s="40"/>
      <c r="I168" s="219"/>
      <c r="J168" s="40"/>
      <c r="K168" s="40"/>
      <c r="L168" s="44"/>
      <c r="M168" s="220"/>
      <c r="N168" s="221"/>
      <c r="O168" s="84"/>
      <c r="P168" s="84"/>
      <c r="Q168" s="84"/>
      <c r="R168" s="84"/>
      <c r="S168" s="84"/>
      <c r="T168" s="85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167</v>
      </c>
      <c r="AU168" s="17" t="s">
        <v>84</v>
      </c>
    </row>
    <row r="169" s="2" customFormat="1" ht="16.5" customHeight="1">
      <c r="A169" s="38"/>
      <c r="B169" s="39"/>
      <c r="C169" s="204" t="s">
        <v>247</v>
      </c>
      <c r="D169" s="204" t="s">
        <v>162</v>
      </c>
      <c r="E169" s="205" t="s">
        <v>248</v>
      </c>
      <c r="F169" s="206" t="s">
        <v>249</v>
      </c>
      <c r="G169" s="207" t="s">
        <v>177</v>
      </c>
      <c r="H169" s="208">
        <v>6</v>
      </c>
      <c r="I169" s="209"/>
      <c r="J169" s="210">
        <f>ROUND(I169*H169,2)</f>
        <v>0</v>
      </c>
      <c r="K169" s="206" t="s">
        <v>19</v>
      </c>
      <c r="L169" s="44"/>
      <c r="M169" s="211" t="s">
        <v>19</v>
      </c>
      <c r="N169" s="212" t="s">
        <v>45</v>
      </c>
      <c r="O169" s="84"/>
      <c r="P169" s="213">
        <f>O169*H169</f>
        <v>0</v>
      </c>
      <c r="Q169" s="213">
        <v>0</v>
      </c>
      <c r="R169" s="213">
        <f>Q169*H169</f>
        <v>0</v>
      </c>
      <c r="S169" s="213">
        <v>0</v>
      </c>
      <c r="T169" s="214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15" t="s">
        <v>166</v>
      </c>
      <c r="AT169" s="215" t="s">
        <v>162</v>
      </c>
      <c r="AU169" s="215" t="s">
        <v>84</v>
      </c>
      <c r="AY169" s="17" t="s">
        <v>159</v>
      </c>
      <c r="BE169" s="216">
        <f>IF(N169="základní",J169,0)</f>
        <v>0</v>
      </c>
      <c r="BF169" s="216">
        <f>IF(N169="snížená",J169,0)</f>
        <v>0</v>
      </c>
      <c r="BG169" s="216">
        <f>IF(N169="zákl. přenesená",J169,0)</f>
        <v>0</v>
      </c>
      <c r="BH169" s="216">
        <f>IF(N169="sníž. přenesená",J169,0)</f>
        <v>0</v>
      </c>
      <c r="BI169" s="216">
        <f>IF(N169="nulová",J169,0)</f>
        <v>0</v>
      </c>
      <c r="BJ169" s="17" t="s">
        <v>82</v>
      </c>
      <c r="BK169" s="216">
        <f>ROUND(I169*H169,2)</f>
        <v>0</v>
      </c>
      <c r="BL169" s="17" t="s">
        <v>166</v>
      </c>
      <c r="BM169" s="215" t="s">
        <v>250</v>
      </c>
    </row>
    <row r="170" s="2" customFormat="1">
      <c r="A170" s="38"/>
      <c r="B170" s="39"/>
      <c r="C170" s="40"/>
      <c r="D170" s="217" t="s">
        <v>167</v>
      </c>
      <c r="E170" s="40"/>
      <c r="F170" s="218" t="s">
        <v>251</v>
      </c>
      <c r="G170" s="40"/>
      <c r="H170" s="40"/>
      <c r="I170" s="219"/>
      <c r="J170" s="40"/>
      <c r="K170" s="40"/>
      <c r="L170" s="44"/>
      <c r="M170" s="220"/>
      <c r="N170" s="221"/>
      <c r="O170" s="84"/>
      <c r="P170" s="84"/>
      <c r="Q170" s="84"/>
      <c r="R170" s="84"/>
      <c r="S170" s="84"/>
      <c r="T170" s="85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167</v>
      </c>
      <c r="AU170" s="17" t="s">
        <v>84</v>
      </c>
    </row>
    <row r="171" s="2" customFormat="1" ht="16.5" customHeight="1">
      <c r="A171" s="38"/>
      <c r="B171" s="39"/>
      <c r="C171" s="204" t="s">
        <v>207</v>
      </c>
      <c r="D171" s="204" t="s">
        <v>162</v>
      </c>
      <c r="E171" s="205" t="s">
        <v>252</v>
      </c>
      <c r="F171" s="206" t="s">
        <v>253</v>
      </c>
      <c r="G171" s="207" t="s">
        <v>177</v>
      </c>
      <c r="H171" s="208">
        <v>6</v>
      </c>
      <c r="I171" s="209"/>
      <c r="J171" s="210">
        <f>ROUND(I171*H171,2)</f>
        <v>0</v>
      </c>
      <c r="K171" s="206" t="s">
        <v>19</v>
      </c>
      <c r="L171" s="44"/>
      <c r="M171" s="211" t="s">
        <v>19</v>
      </c>
      <c r="N171" s="212" t="s">
        <v>45</v>
      </c>
      <c r="O171" s="84"/>
      <c r="P171" s="213">
        <f>O171*H171</f>
        <v>0</v>
      </c>
      <c r="Q171" s="213">
        <v>0</v>
      </c>
      <c r="R171" s="213">
        <f>Q171*H171</f>
        <v>0</v>
      </c>
      <c r="S171" s="213">
        <v>0</v>
      </c>
      <c r="T171" s="214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15" t="s">
        <v>166</v>
      </c>
      <c r="AT171" s="215" t="s">
        <v>162</v>
      </c>
      <c r="AU171" s="215" t="s">
        <v>84</v>
      </c>
      <c r="AY171" s="17" t="s">
        <v>159</v>
      </c>
      <c r="BE171" s="216">
        <f>IF(N171="základní",J171,0)</f>
        <v>0</v>
      </c>
      <c r="BF171" s="216">
        <f>IF(N171="snížená",J171,0)</f>
        <v>0</v>
      </c>
      <c r="BG171" s="216">
        <f>IF(N171="zákl. přenesená",J171,0)</f>
        <v>0</v>
      </c>
      <c r="BH171" s="216">
        <f>IF(N171="sníž. přenesená",J171,0)</f>
        <v>0</v>
      </c>
      <c r="BI171" s="216">
        <f>IF(N171="nulová",J171,0)</f>
        <v>0</v>
      </c>
      <c r="BJ171" s="17" t="s">
        <v>82</v>
      </c>
      <c r="BK171" s="216">
        <f>ROUND(I171*H171,2)</f>
        <v>0</v>
      </c>
      <c r="BL171" s="17" t="s">
        <v>166</v>
      </c>
      <c r="BM171" s="215" t="s">
        <v>254</v>
      </c>
    </row>
    <row r="172" s="2" customFormat="1">
      <c r="A172" s="38"/>
      <c r="B172" s="39"/>
      <c r="C172" s="40"/>
      <c r="D172" s="217" t="s">
        <v>167</v>
      </c>
      <c r="E172" s="40"/>
      <c r="F172" s="218" t="s">
        <v>255</v>
      </c>
      <c r="G172" s="40"/>
      <c r="H172" s="40"/>
      <c r="I172" s="219"/>
      <c r="J172" s="40"/>
      <c r="K172" s="40"/>
      <c r="L172" s="44"/>
      <c r="M172" s="220"/>
      <c r="N172" s="221"/>
      <c r="O172" s="84"/>
      <c r="P172" s="84"/>
      <c r="Q172" s="84"/>
      <c r="R172" s="84"/>
      <c r="S172" s="84"/>
      <c r="T172" s="85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167</v>
      </c>
      <c r="AU172" s="17" t="s">
        <v>84</v>
      </c>
    </row>
    <row r="173" s="12" customFormat="1" ht="22.8" customHeight="1">
      <c r="A173" s="12"/>
      <c r="B173" s="188"/>
      <c r="C173" s="189"/>
      <c r="D173" s="190" t="s">
        <v>73</v>
      </c>
      <c r="E173" s="202" t="s">
        <v>256</v>
      </c>
      <c r="F173" s="202" t="s">
        <v>257</v>
      </c>
      <c r="G173" s="189"/>
      <c r="H173" s="189"/>
      <c r="I173" s="192"/>
      <c r="J173" s="203">
        <f>BK173</f>
        <v>0</v>
      </c>
      <c r="K173" s="189"/>
      <c r="L173" s="194"/>
      <c r="M173" s="195"/>
      <c r="N173" s="196"/>
      <c r="O173" s="196"/>
      <c r="P173" s="197">
        <f>SUM(P174:P175)</f>
        <v>0</v>
      </c>
      <c r="Q173" s="196"/>
      <c r="R173" s="197">
        <f>SUM(R174:R175)</f>
        <v>0</v>
      </c>
      <c r="S173" s="196"/>
      <c r="T173" s="198">
        <f>SUM(T174:T175)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199" t="s">
        <v>82</v>
      </c>
      <c r="AT173" s="200" t="s">
        <v>73</v>
      </c>
      <c r="AU173" s="200" t="s">
        <v>82</v>
      </c>
      <c r="AY173" s="199" t="s">
        <v>159</v>
      </c>
      <c r="BK173" s="201">
        <f>SUM(BK174:BK175)</f>
        <v>0</v>
      </c>
    </row>
    <row r="174" s="2" customFormat="1" ht="16.5" customHeight="1">
      <c r="A174" s="38"/>
      <c r="B174" s="39"/>
      <c r="C174" s="204" t="s">
        <v>258</v>
      </c>
      <c r="D174" s="204" t="s">
        <v>162</v>
      </c>
      <c r="E174" s="205" t="s">
        <v>259</v>
      </c>
      <c r="F174" s="206" t="s">
        <v>260</v>
      </c>
      <c r="G174" s="207" t="s">
        <v>177</v>
      </c>
      <c r="H174" s="208">
        <v>9</v>
      </c>
      <c r="I174" s="209"/>
      <c r="J174" s="210">
        <f>ROUND(I174*H174,2)</f>
        <v>0</v>
      </c>
      <c r="K174" s="206" t="s">
        <v>19</v>
      </c>
      <c r="L174" s="44"/>
      <c r="M174" s="211" t="s">
        <v>19</v>
      </c>
      <c r="N174" s="212" t="s">
        <v>45</v>
      </c>
      <c r="O174" s="84"/>
      <c r="P174" s="213">
        <f>O174*H174</f>
        <v>0</v>
      </c>
      <c r="Q174" s="213">
        <v>0</v>
      </c>
      <c r="R174" s="213">
        <f>Q174*H174</f>
        <v>0</v>
      </c>
      <c r="S174" s="213">
        <v>0</v>
      </c>
      <c r="T174" s="214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15" t="s">
        <v>166</v>
      </c>
      <c r="AT174" s="215" t="s">
        <v>162</v>
      </c>
      <c r="AU174" s="215" t="s">
        <v>84</v>
      </c>
      <c r="AY174" s="17" t="s">
        <v>159</v>
      </c>
      <c r="BE174" s="216">
        <f>IF(N174="základní",J174,0)</f>
        <v>0</v>
      </c>
      <c r="BF174" s="216">
        <f>IF(N174="snížená",J174,0)</f>
        <v>0</v>
      </c>
      <c r="BG174" s="216">
        <f>IF(N174="zákl. přenesená",J174,0)</f>
        <v>0</v>
      </c>
      <c r="BH174" s="216">
        <f>IF(N174="sníž. přenesená",J174,0)</f>
        <v>0</v>
      </c>
      <c r="BI174" s="216">
        <f>IF(N174="nulová",J174,0)</f>
        <v>0</v>
      </c>
      <c r="BJ174" s="17" t="s">
        <v>82</v>
      </c>
      <c r="BK174" s="216">
        <f>ROUND(I174*H174,2)</f>
        <v>0</v>
      </c>
      <c r="BL174" s="17" t="s">
        <v>166</v>
      </c>
      <c r="BM174" s="215" t="s">
        <v>261</v>
      </c>
    </row>
    <row r="175" s="2" customFormat="1">
      <c r="A175" s="38"/>
      <c r="B175" s="39"/>
      <c r="C175" s="40"/>
      <c r="D175" s="217" t="s">
        <v>167</v>
      </c>
      <c r="E175" s="40"/>
      <c r="F175" s="218" t="s">
        <v>171</v>
      </c>
      <c r="G175" s="40"/>
      <c r="H175" s="40"/>
      <c r="I175" s="219"/>
      <c r="J175" s="40"/>
      <c r="K175" s="40"/>
      <c r="L175" s="44"/>
      <c r="M175" s="220"/>
      <c r="N175" s="221"/>
      <c r="O175" s="84"/>
      <c r="P175" s="84"/>
      <c r="Q175" s="84"/>
      <c r="R175" s="84"/>
      <c r="S175" s="84"/>
      <c r="T175" s="85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167</v>
      </c>
      <c r="AU175" s="17" t="s">
        <v>84</v>
      </c>
    </row>
    <row r="176" s="12" customFormat="1" ht="22.8" customHeight="1">
      <c r="A176" s="12"/>
      <c r="B176" s="188"/>
      <c r="C176" s="189"/>
      <c r="D176" s="190" t="s">
        <v>73</v>
      </c>
      <c r="E176" s="202" t="s">
        <v>262</v>
      </c>
      <c r="F176" s="202" t="s">
        <v>263</v>
      </c>
      <c r="G176" s="189"/>
      <c r="H176" s="189"/>
      <c r="I176" s="192"/>
      <c r="J176" s="203">
        <f>BK176</f>
        <v>0</v>
      </c>
      <c r="K176" s="189"/>
      <c r="L176" s="194"/>
      <c r="M176" s="195"/>
      <c r="N176" s="196"/>
      <c r="O176" s="196"/>
      <c r="P176" s="197">
        <f>SUM(P177:P178)</f>
        <v>0</v>
      </c>
      <c r="Q176" s="196"/>
      <c r="R176" s="197">
        <f>SUM(R177:R178)</f>
        <v>0</v>
      </c>
      <c r="S176" s="196"/>
      <c r="T176" s="198">
        <f>SUM(T177:T178)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99" t="s">
        <v>82</v>
      </c>
      <c r="AT176" s="200" t="s">
        <v>73</v>
      </c>
      <c r="AU176" s="200" t="s">
        <v>82</v>
      </c>
      <c r="AY176" s="199" t="s">
        <v>159</v>
      </c>
      <c r="BK176" s="201">
        <f>SUM(BK177:BK178)</f>
        <v>0</v>
      </c>
    </row>
    <row r="177" s="2" customFormat="1" ht="16.5" customHeight="1">
      <c r="A177" s="38"/>
      <c r="B177" s="39"/>
      <c r="C177" s="204" t="s">
        <v>212</v>
      </c>
      <c r="D177" s="204" t="s">
        <v>162</v>
      </c>
      <c r="E177" s="205" t="s">
        <v>264</v>
      </c>
      <c r="F177" s="206" t="s">
        <v>265</v>
      </c>
      <c r="G177" s="207" t="s">
        <v>165</v>
      </c>
      <c r="H177" s="208">
        <v>3</v>
      </c>
      <c r="I177" s="209"/>
      <c r="J177" s="210">
        <f>ROUND(I177*H177,2)</f>
        <v>0</v>
      </c>
      <c r="K177" s="206" t="s">
        <v>19</v>
      </c>
      <c r="L177" s="44"/>
      <c r="M177" s="211" t="s">
        <v>19</v>
      </c>
      <c r="N177" s="212" t="s">
        <v>45</v>
      </c>
      <c r="O177" s="84"/>
      <c r="P177" s="213">
        <f>O177*H177</f>
        <v>0</v>
      </c>
      <c r="Q177" s="213">
        <v>0</v>
      </c>
      <c r="R177" s="213">
        <f>Q177*H177</f>
        <v>0</v>
      </c>
      <c r="S177" s="213">
        <v>0</v>
      </c>
      <c r="T177" s="214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15" t="s">
        <v>166</v>
      </c>
      <c r="AT177" s="215" t="s">
        <v>162</v>
      </c>
      <c r="AU177" s="215" t="s">
        <v>84</v>
      </c>
      <c r="AY177" s="17" t="s">
        <v>159</v>
      </c>
      <c r="BE177" s="216">
        <f>IF(N177="základní",J177,0)</f>
        <v>0</v>
      </c>
      <c r="BF177" s="216">
        <f>IF(N177="snížená",J177,0)</f>
        <v>0</v>
      </c>
      <c r="BG177" s="216">
        <f>IF(N177="zákl. přenesená",J177,0)</f>
        <v>0</v>
      </c>
      <c r="BH177" s="216">
        <f>IF(N177="sníž. přenesená",J177,0)</f>
        <v>0</v>
      </c>
      <c r="BI177" s="216">
        <f>IF(N177="nulová",J177,0)</f>
        <v>0</v>
      </c>
      <c r="BJ177" s="17" t="s">
        <v>82</v>
      </c>
      <c r="BK177" s="216">
        <f>ROUND(I177*H177,2)</f>
        <v>0</v>
      </c>
      <c r="BL177" s="17" t="s">
        <v>166</v>
      </c>
      <c r="BM177" s="215" t="s">
        <v>266</v>
      </c>
    </row>
    <row r="178" s="2" customFormat="1">
      <c r="A178" s="38"/>
      <c r="B178" s="39"/>
      <c r="C178" s="40"/>
      <c r="D178" s="217" t="s">
        <v>167</v>
      </c>
      <c r="E178" s="40"/>
      <c r="F178" s="218" t="s">
        <v>246</v>
      </c>
      <c r="G178" s="40"/>
      <c r="H178" s="40"/>
      <c r="I178" s="219"/>
      <c r="J178" s="40"/>
      <c r="K178" s="40"/>
      <c r="L178" s="44"/>
      <c r="M178" s="220"/>
      <c r="N178" s="221"/>
      <c r="O178" s="84"/>
      <c r="P178" s="84"/>
      <c r="Q178" s="84"/>
      <c r="R178" s="84"/>
      <c r="S178" s="84"/>
      <c r="T178" s="85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167</v>
      </c>
      <c r="AU178" s="17" t="s">
        <v>84</v>
      </c>
    </row>
    <row r="179" s="12" customFormat="1" ht="22.8" customHeight="1">
      <c r="A179" s="12"/>
      <c r="B179" s="188"/>
      <c r="C179" s="189"/>
      <c r="D179" s="190" t="s">
        <v>73</v>
      </c>
      <c r="E179" s="202" t="s">
        <v>267</v>
      </c>
      <c r="F179" s="202" t="s">
        <v>268</v>
      </c>
      <c r="G179" s="189"/>
      <c r="H179" s="189"/>
      <c r="I179" s="192"/>
      <c r="J179" s="203">
        <f>BK179</f>
        <v>0</v>
      </c>
      <c r="K179" s="189"/>
      <c r="L179" s="194"/>
      <c r="M179" s="195"/>
      <c r="N179" s="196"/>
      <c r="O179" s="196"/>
      <c r="P179" s="197">
        <f>SUM(P180:P187)</f>
        <v>0</v>
      </c>
      <c r="Q179" s="196"/>
      <c r="R179" s="197">
        <f>SUM(R180:R187)</f>
        <v>0</v>
      </c>
      <c r="S179" s="196"/>
      <c r="T179" s="198">
        <f>SUM(T180:T187)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99" t="s">
        <v>82</v>
      </c>
      <c r="AT179" s="200" t="s">
        <v>73</v>
      </c>
      <c r="AU179" s="200" t="s">
        <v>82</v>
      </c>
      <c r="AY179" s="199" t="s">
        <v>159</v>
      </c>
      <c r="BK179" s="201">
        <f>SUM(BK180:BK187)</f>
        <v>0</v>
      </c>
    </row>
    <row r="180" s="2" customFormat="1" ht="16.5" customHeight="1">
      <c r="A180" s="38"/>
      <c r="B180" s="39"/>
      <c r="C180" s="204" t="s">
        <v>7</v>
      </c>
      <c r="D180" s="204" t="s">
        <v>162</v>
      </c>
      <c r="E180" s="205" t="s">
        <v>269</v>
      </c>
      <c r="F180" s="206" t="s">
        <v>270</v>
      </c>
      <c r="G180" s="207" t="s">
        <v>271</v>
      </c>
      <c r="H180" s="208">
        <v>6</v>
      </c>
      <c r="I180" s="209"/>
      <c r="J180" s="210">
        <f>ROUND(I180*H180,2)</f>
        <v>0</v>
      </c>
      <c r="K180" s="206" t="s">
        <v>19</v>
      </c>
      <c r="L180" s="44"/>
      <c r="M180" s="211" t="s">
        <v>19</v>
      </c>
      <c r="N180" s="212" t="s">
        <v>45</v>
      </c>
      <c r="O180" s="84"/>
      <c r="P180" s="213">
        <f>O180*H180</f>
        <v>0</v>
      </c>
      <c r="Q180" s="213">
        <v>0</v>
      </c>
      <c r="R180" s="213">
        <f>Q180*H180</f>
        <v>0</v>
      </c>
      <c r="S180" s="213">
        <v>0</v>
      </c>
      <c r="T180" s="214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15" t="s">
        <v>166</v>
      </c>
      <c r="AT180" s="215" t="s">
        <v>162</v>
      </c>
      <c r="AU180" s="215" t="s">
        <v>84</v>
      </c>
      <c r="AY180" s="17" t="s">
        <v>159</v>
      </c>
      <c r="BE180" s="216">
        <f>IF(N180="základní",J180,0)</f>
        <v>0</v>
      </c>
      <c r="BF180" s="216">
        <f>IF(N180="snížená",J180,0)</f>
        <v>0</v>
      </c>
      <c r="BG180" s="216">
        <f>IF(N180="zákl. přenesená",J180,0)</f>
        <v>0</v>
      </c>
      <c r="BH180" s="216">
        <f>IF(N180="sníž. přenesená",J180,0)</f>
        <v>0</v>
      </c>
      <c r="BI180" s="216">
        <f>IF(N180="nulová",J180,0)</f>
        <v>0</v>
      </c>
      <c r="BJ180" s="17" t="s">
        <v>82</v>
      </c>
      <c r="BK180" s="216">
        <f>ROUND(I180*H180,2)</f>
        <v>0</v>
      </c>
      <c r="BL180" s="17" t="s">
        <v>166</v>
      </c>
      <c r="BM180" s="215" t="s">
        <v>272</v>
      </c>
    </row>
    <row r="181" s="2" customFormat="1">
      <c r="A181" s="38"/>
      <c r="B181" s="39"/>
      <c r="C181" s="40"/>
      <c r="D181" s="217" t="s">
        <v>167</v>
      </c>
      <c r="E181" s="40"/>
      <c r="F181" s="218" t="s">
        <v>251</v>
      </c>
      <c r="G181" s="40"/>
      <c r="H181" s="40"/>
      <c r="I181" s="219"/>
      <c r="J181" s="40"/>
      <c r="K181" s="40"/>
      <c r="L181" s="44"/>
      <c r="M181" s="220"/>
      <c r="N181" s="221"/>
      <c r="O181" s="84"/>
      <c r="P181" s="84"/>
      <c r="Q181" s="84"/>
      <c r="R181" s="84"/>
      <c r="S181" s="84"/>
      <c r="T181" s="85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167</v>
      </c>
      <c r="AU181" s="17" t="s">
        <v>84</v>
      </c>
    </row>
    <row r="182" s="2" customFormat="1" ht="16.5" customHeight="1">
      <c r="A182" s="38"/>
      <c r="B182" s="39"/>
      <c r="C182" s="204" t="s">
        <v>218</v>
      </c>
      <c r="D182" s="204" t="s">
        <v>162</v>
      </c>
      <c r="E182" s="205" t="s">
        <v>273</v>
      </c>
      <c r="F182" s="206" t="s">
        <v>274</v>
      </c>
      <c r="G182" s="207" t="s">
        <v>275</v>
      </c>
      <c r="H182" s="208">
        <v>40</v>
      </c>
      <c r="I182" s="209"/>
      <c r="J182" s="210">
        <f>ROUND(I182*H182,2)</f>
        <v>0</v>
      </c>
      <c r="K182" s="206" t="s">
        <v>19</v>
      </c>
      <c r="L182" s="44"/>
      <c r="M182" s="211" t="s">
        <v>19</v>
      </c>
      <c r="N182" s="212" t="s">
        <v>45</v>
      </c>
      <c r="O182" s="84"/>
      <c r="P182" s="213">
        <f>O182*H182</f>
        <v>0</v>
      </c>
      <c r="Q182" s="213">
        <v>0</v>
      </c>
      <c r="R182" s="213">
        <f>Q182*H182</f>
        <v>0</v>
      </c>
      <c r="S182" s="213">
        <v>0</v>
      </c>
      <c r="T182" s="214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15" t="s">
        <v>166</v>
      </c>
      <c r="AT182" s="215" t="s">
        <v>162</v>
      </c>
      <c r="AU182" s="215" t="s">
        <v>84</v>
      </c>
      <c r="AY182" s="17" t="s">
        <v>159</v>
      </c>
      <c r="BE182" s="216">
        <f>IF(N182="základní",J182,0)</f>
        <v>0</v>
      </c>
      <c r="BF182" s="216">
        <f>IF(N182="snížená",J182,0)</f>
        <v>0</v>
      </c>
      <c r="BG182" s="216">
        <f>IF(N182="zákl. přenesená",J182,0)</f>
        <v>0</v>
      </c>
      <c r="BH182" s="216">
        <f>IF(N182="sníž. přenesená",J182,0)</f>
        <v>0</v>
      </c>
      <c r="BI182" s="216">
        <f>IF(N182="nulová",J182,0)</f>
        <v>0</v>
      </c>
      <c r="BJ182" s="17" t="s">
        <v>82</v>
      </c>
      <c r="BK182" s="216">
        <f>ROUND(I182*H182,2)</f>
        <v>0</v>
      </c>
      <c r="BL182" s="17" t="s">
        <v>166</v>
      </c>
      <c r="BM182" s="215" t="s">
        <v>276</v>
      </c>
    </row>
    <row r="183" s="2" customFormat="1">
      <c r="A183" s="38"/>
      <c r="B183" s="39"/>
      <c r="C183" s="40"/>
      <c r="D183" s="217" t="s">
        <v>167</v>
      </c>
      <c r="E183" s="40"/>
      <c r="F183" s="218" t="s">
        <v>277</v>
      </c>
      <c r="G183" s="40"/>
      <c r="H183" s="40"/>
      <c r="I183" s="219"/>
      <c r="J183" s="40"/>
      <c r="K183" s="40"/>
      <c r="L183" s="44"/>
      <c r="M183" s="220"/>
      <c r="N183" s="221"/>
      <c r="O183" s="84"/>
      <c r="P183" s="84"/>
      <c r="Q183" s="84"/>
      <c r="R183" s="84"/>
      <c r="S183" s="84"/>
      <c r="T183" s="85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167</v>
      </c>
      <c r="AU183" s="17" t="s">
        <v>84</v>
      </c>
    </row>
    <row r="184" s="2" customFormat="1" ht="16.5" customHeight="1">
      <c r="A184" s="38"/>
      <c r="B184" s="39"/>
      <c r="C184" s="204" t="s">
        <v>278</v>
      </c>
      <c r="D184" s="204" t="s">
        <v>162</v>
      </c>
      <c r="E184" s="205" t="s">
        <v>279</v>
      </c>
      <c r="F184" s="206" t="s">
        <v>280</v>
      </c>
      <c r="G184" s="207" t="s">
        <v>271</v>
      </c>
      <c r="H184" s="208">
        <v>6</v>
      </c>
      <c r="I184" s="209"/>
      <c r="J184" s="210">
        <f>ROUND(I184*H184,2)</f>
        <v>0</v>
      </c>
      <c r="K184" s="206" t="s">
        <v>19</v>
      </c>
      <c r="L184" s="44"/>
      <c r="M184" s="211" t="s">
        <v>19</v>
      </c>
      <c r="N184" s="212" t="s">
        <v>45</v>
      </c>
      <c r="O184" s="84"/>
      <c r="P184" s="213">
        <f>O184*H184</f>
        <v>0</v>
      </c>
      <c r="Q184" s="213">
        <v>0</v>
      </c>
      <c r="R184" s="213">
        <f>Q184*H184</f>
        <v>0</v>
      </c>
      <c r="S184" s="213">
        <v>0</v>
      </c>
      <c r="T184" s="214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15" t="s">
        <v>166</v>
      </c>
      <c r="AT184" s="215" t="s">
        <v>162</v>
      </c>
      <c r="AU184" s="215" t="s">
        <v>84</v>
      </c>
      <c r="AY184" s="17" t="s">
        <v>159</v>
      </c>
      <c r="BE184" s="216">
        <f>IF(N184="základní",J184,0)</f>
        <v>0</v>
      </c>
      <c r="BF184" s="216">
        <f>IF(N184="snížená",J184,0)</f>
        <v>0</v>
      </c>
      <c r="BG184" s="216">
        <f>IF(N184="zákl. přenesená",J184,0)</f>
        <v>0</v>
      </c>
      <c r="BH184" s="216">
        <f>IF(N184="sníž. přenesená",J184,0)</f>
        <v>0</v>
      </c>
      <c r="BI184" s="216">
        <f>IF(N184="nulová",J184,0)</f>
        <v>0</v>
      </c>
      <c r="BJ184" s="17" t="s">
        <v>82</v>
      </c>
      <c r="BK184" s="216">
        <f>ROUND(I184*H184,2)</f>
        <v>0</v>
      </c>
      <c r="BL184" s="17" t="s">
        <v>166</v>
      </c>
      <c r="BM184" s="215" t="s">
        <v>281</v>
      </c>
    </row>
    <row r="185" s="2" customFormat="1">
      <c r="A185" s="38"/>
      <c r="B185" s="39"/>
      <c r="C185" s="40"/>
      <c r="D185" s="217" t="s">
        <v>167</v>
      </c>
      <c r="E185" s="40"/>
      <c r="F185" s="218" t="s">
        <v>251</v>
      </c>
      <c r="G185" s="40"/>
      <c r="H185" s="40"/>
      <c r="I185" s="219"/>
      <c r="J185" s="40"/>
      <c r="K185" s="40"/>
      <c r="L185" s="44"/>
      <c r="M185" s="220"/>
      <c r="N185" s="221"/>
      <c r="O185" s="84"/>
      <c r="P185" s="84"/>
      <c r="Q185" s="84"/>
      <c r="R185" s="84"/>
      <c r="S185" s="84"/>
      <c r="T185" s="85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167</v>
      </c>
      <c r="AU185" s="17" t="s">
        <v>84</v>
      </c>
    </row>
    <row r="186" s="2" customFormat="1" ht="16.5" customHeight="1">
      <c r="A186" s="38"/>
      <c r="B186" s="39"/>
      <c r="C186" s="204" t="s">
        <v>223</v>
      </c>
      <c r="D186" s="204" t="s">
        <v>162</v>
      </c>
      <c r="E186" s="205" t="s">
        <v>282</v>
      </c>
      <c r="F186" s="206" t="s">
        <v>283</v>
      </c>
      <c r="G186" s="207" t="s">
        <v>275</v>
      </c>
      <c r="H186" s="208">
        <v>40</v>
      </c>
      <c r="I186" s="209"/>
      <c r="J186" s="210">
        <f>ROUND(I186*H186,2)</f>
        <v>0</v>
      </c>
      <c r="K186" s="206" t="s">
        <v>19</v>
      </c>
      <c r="L186" s="44"/>
      <c r="M186" s="211" t="s">
        <v>19</v>
      </c>
      <c r="N186" s="212" t="s">
        <v>45</v>
      </c>
      <c r="O186" s="84"/>
      <c r="P186" s="213">
        <f>O186*H186</f>
        <v>0</v>
      </c>
      <c r="Q186" s="213">
        <v>0</v>
      </c>
      <c r="R186" s="213">
        <f>Q186*H186</f>
        <v>0</v>
      </c>
      <c r="S186" s="213">
        <v>0</v>
      </c>
      <c r="T186" s="214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15" t="s">
        <v>166</v>
      </c>
      <c r="AT186" s="215" t="s">
        <v>162</v>
      </c>
      <c r="AU186" s="215" t="s">
        <v>84</v>
      </c>
      <c r="AY186" s="17" t="s">
        <v>159</v>
      </c>
      <c r="BE186" s="216">
        <f>IF(N186="základní",J186,0)</f>
        <v>0</v>
      </c>
      <c r="BF186" s="216">
        <f>IF(N186="snížená",J186,0)</f>
        <v>0</v>
      </c>
      <c r="BG186" s="216">
        <f>IF(N186="zákl. přenesená",J186,0)</f>
        <v>0</v>
      </c>
      <c r="BH186" s="216">
        <f>IF(N186="sníž. přenesená",J186,0)</f>
        <v>0</v>
      </c>
      <c r="BI186" s="216">
        <f>IF(N186="nulová",J186,0)</f>
        <v>0</v>
      </c>
      <c r="BJ186" s="17" t="s">
        <v>82</v>
      </c>
      <c r="BK186" s="216">
        <f>ROUND(I186*H186,2)</f>
        <v>0</v>
      </c>
      <c r="BL186" s="17" t="s">
        <v>166</v>
      </c>
      <c r="BM186" s="215" t="s">
        <v>284</v>
      </c>
    </row>
    <row r="187" s="2" customFormat="1">
      <c r="A187" s="38"/>
      <c r="B187" s="39"/>
      <c r="C187" s="40"/>
      <c r="D187" s="217" t="s">
        <v>167</v>
      </c>
      <c r="E187" s="40"/>
      <c r="F187" s="218" t="s">
        <v>277</v>
      </c>
      <c r="G187" s="40"/>
      <c r="H187" s="40"/>
      <c r="I187" s="219"/>
      <c r="J187" s="40"/>
      <c r="K187" s="40"/>
      <c r="L187" s="44"/>
      <c r="M187" s="220"/>
      <c r="N187" s="221"/>
      <c r="O187" s="84"/>
      <c r="P187" s="84"/>
      <c r="Q187" s="84"/>
      <c r="R187" s="84"/>
      <c r="S187" s="84"/>
      <c r="T187" s="85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167</v>
      </c>
      <c r="AU187" s="17" t="s">
        <v>84</v>
      </c>
    </row>
    <row r="188" s="12" customFormat="1" ht="22.8" customHeight="1">
      <c r="A188" s="12"/>
      <c r="B188" s="188"/>
      <c r="C188" s="189"/>
      <c r="D188" s="190" t="s">
        <v>73</v>
      </c>
      <c r="E188" s="202" t="s">
        <v>285</v>
      </c>
      <c r="F188" s="202" t="s">
        <v>286</v>
      </c>
      <c r="G188" s="189"/>
      <c r="H188" s="189"/>
      <c r="I188" s="192"/>
      <c r="J188" s="203">
        <f>BK188</f>
        <v>0</v>
      </c>
      <c r="K188" s="189"/>
      <c r="L188" s="194"/>
      <c r="M188" s="195"/>
      <c r="N188" s="196"/>
      <c r="O188" s="196"/>
      <c r="P188" s="197">
        <f>SUM(P189:P192)</f>
        <v>0</v>
      </c>
      <c r="Q188" s="196"/>
      <c r="R188" s="197">
        <f>SUM(R189:R192)</f>
        <v>0</v>
      </c>
      <c r="S188" s="196"/>
      <c r="T188" s="198">
        <f>SUM(T189:T192)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99" t="s">
        <v>82</v>
      </c>
      <c r="AT188" s="200" t="s">
        <v>73</v>
      </c>
      <c r="AU188" s="200" t="s">
        <v>82</v>
      </c>
      <c r="AY188" s="199" t="s">
        <v>159</v>
      </c>
      <c r="BK188" s="201">
        <f>SUM(BK189:BK192)</f>
        <v>0</v>
      </c>
    </row>
    <row r="189" s="2" customFormat="1" ht="16.5" customHeight="1">
      <c r="A189" s="38"/>
      <c r="B189" s="39"/>
      <c r="C189" s="204" t="s">
        <v>287</v>
      </c>
      <c r="D189" s="204" t="s">
        <v>162</v>
      </c>
      <c r="E189" s="205" t="s">
        <v>288</v>
      </c>
      <c r="F189" s="206" t="s">
        <v>289</v>
      </c>
      <c r="G189" s="207" t="s">
        <v>271</v>
      </c>
      <c r="H189" s="208">
        <v>16</v>
      </c>
      <c r="I189" s="209"/>
      <c r="J189" s="210">
        <f>ROUND(I189*H189,2)</f>
        <v>0</v>
      </c>
      <c r="K189" s="206" t="s">
        <v>19</v>
      </c>
      <c r="L189" s="44"/>
      <c r="M189" s="211" t="s">
        <v>19</v>
      </c>
      <c r="N189" s="212" t="s">
        <v>45</v>
      </c>
      <c r="O189" s="84"/>
      <c r="P189" s="213">
        <f>O189*H189</f>
        <v>0</v>
      </c>
      <c r="Q189" s="213">
        <v>0</v>
      </c>
      <c r="R189" s="213">
        <f>Q189*H189</f>
        <v>0</v>
      </c>
      <c r="S189" s="213">
        <v>0</v>
      </c>
      <c r="T189" s="214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15" t="s">
        <v>166</v>
      </c>
      <c r="AT189" s="215" t="s">
        <v>162</v>
      </c>
      <c r="AU189" s="215" t="s">
        <v>84</v>
      </c>
      <c r="AY189" s="17" t="s">
        <v>159</v>
      </c>
      <c r="BE189" s="216">
        <f>IF(N189="základní",J189,0)</f>
        <v>0</v>
      </c>
      <c r="BF189" s="216">
        <f>IF(N189="snížená",J189,0)</f>
        <v>0</v>
      </c>
      <c r="BG189" s="216">
        <f>IF(N189="zákl. přenesená",J189,0)</f>
        <v>0</v>
      </c>
      <c r="BH189" s="216">
        <f>IF(N189="sníž. přenesená",J189,0)</f>
        <v>0</v>
      </c>
      <c r="BI189" s="216">
        <f>IF(N189="nulová",J189,0)</f>
        <v>0</v>
      </c>
      <c r="BJ189" s="17" t="s">
        <v>82</v>
      </c>
      <c r="BK189" s="216">
        <f>ROUND(I189*H189,2)</f>
        <v>0</v>
      </c>
      <c r="BL189" s="17" t="s">
        <v>166</v>
      </c>
      <c r="BM189" s="215" t="s">
        <v>290</v>
      </c>
    </row>
    <row r="190" s="2" customFormat="1">
      <c r="A190" s="38"/>
      <c r="B190" s="39"/>
      <c r="C190" s="40"/>
      <c r="D190" s="217" t="s">
        <v>167</v>
      </c>
      <c r="E190" s="40"/>
      <c r="F190" s="218" t="s">
        <v>291</v>
      </c>
      <c r="G190" s="40"/>
      <c r="H190" s="40"/>
      <c r="I190" s="219"/>
      <c r="J190" s="40"/>
      <c r="K190" s="40"/>
      <c r="L190" s="44"/>
      <c r="M190" s="220"/>
      <c r="N190" s="221"/>
      <c r="O190" s="84"/>
      <c r="P190" s="84"/>
      <c r="Q190" s="84"/>
      <c r="R190" s="84"/>
      <c r="S190" s="84"/>
      <c r="T190" s="85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167</v>
      </c>
      <c r="AU190" s="17" t="s">
        <v>84</v>
      </c>
    </row>
    <row r="191" s="2" customFormat="1" ht="24.15" customHeight="1">
      <c r="A191" s="38"/>
      <c r="B191" s="39"/>
      <c r="C191" s="204" t="s">
        <v>228</v>
      </c>
      <c r="D191" s="204" t="s">
        <v>162</v>
      </c>
      <c r="E191" s="205" t="s">
        <v>292</v>
      </c>
      <c r="F191" s="206" t="s">
        <v>293</v>
      </c>
      <c r="G191" s="207" t="s">
        <v>294</v>
      </c>
      <c r="H191" s="208">
        <v>1</v>
      </c>
      <c r="I191" s="209"/>
      <c r="J191" s="210">
        <f>ROUND(I191*H191,2)</f>
        <v>0</v>
      </c>
      <c r="K191" s="206" t="s">
        <v>19</v>
      </c>
      <c r="L191" s="44"/>
      <c r="M191" s="211" t="s">
        <v>19</v>
      </c>
      <c r="N191" s="212" t="s">
        <v>45</v>
      </c>
      <c r="O191" s="84"/>
      <c r="P191" s="213">
        <f>O191*H191</f>
        <v>0</v>
      </c>
      <c r="Q191" s="213">
        <v>0</v>
      </c>
      <c r="R191" s="213">
        <f>Q191*H191</f>
        <v>0</v>
      </c>
      <c r="S191" s="213">
        <v>0</v>
      </c>
      <c r="T191" s="214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15" t="s">
        <v>166</v>
      </c>
      <c r="AT191" s="215" t="s">
        <v>162</v>
      </c>
      <c r="AU191" s="215" t="s">
        <v>84</v>
      </c>
      <c r="AY191" s="17" t="s">
        <v>159</v>
      </c>
      <c r="BE191" s="216">
        <f>IF(N191="základní",J191,0)</f>
        <v>0</v>
      </c>
      <c r="BF191" s="216">
        <f>IF(N191="snížená",J191,0)</f>
        <v>0</v>
      </c>
      <c r="BG191" s="216">
        <f>IF(N191="zákl. přenesená",J191,0)</f>
        <v>0</v>
      </c>
      <c r="BH191" s="216">
        <f>IF(N191="sníž. přenesená",J191,0)</f>
        <v>0</v>
      </c>
      <c r="BI191" s="216">
        <f>IF(N191="nulová",J191,0)</f>
        <v>0</v>
      </c>
      <c r="BJ191" s="17" t="s">
        <v>82</v>
      </c>
      <c r="BK191" s="216">
        <f>ROUND(I191*H191,2)</f>
        <v>0</v>
      </c>
      <c r="BL191" s="17" t="s">
        <v>166</v>
      </c>
      <c r="BM191" s="215" t="s">
        <v>295</v>
      </c>
    </row>
    <row r="192" s="2" customFormat="1">
      <c r="A192" s="38"/>
      <c r="B192" s="39"/>
      <c r="C192" s="40"/>
      <c r="D192" s="217" t="s">
        <v>167</v>
      </c>
      <c r="E192" s="40"/>
      <c r="F192" s="218" t="s">
        <v>296</v>
      </c>
      <c r="G192" s="40"/>
      <c r="H192" s="40"/>
      <c r="I192" s="219"/>
      <c r="J192" s="40"/>
      <c r="K192" s="40"/>
      <c r="L192" s="44"/>
      <c r="M192" s="220"/>
      <c r="N192" s="221"/>
      <c r="O192" s="84"/>
      <c r="P192" s="84"/>
      <c r="Q192" s="84"/>
      <c r="R192" s="84"/>
      <c r="S192" s="84"/>
      <c r="T192" s="85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167</v>
      </c>
      <c r="AU192" s="17" t="s">
        <v>84</v>
      </c>
    </row>
    <row r="193" s="12" customFormat="1" ht="22.8" customHeight="1">
      <c r="A193" s="12"/>
      <c r="B193" s="188"/>
      <c r="C193" s="189"/>
      <c r="D193" s="190" t="s">
        <v>73</v>
      </c>
      <c r="E193" s="202" t="s">
        <v>297</v>
      </c>
      <c r="F193" s="202" t="s">
        <v>298</v>
      </c>
      <c r="G193" s="189"/>
      <c r="H193" s="189"/>
      <c r="I193" s="192"/>
      <c r="J193" s="203">
        <f>BK193</f>
        <v>0</v>
      </c>
      <c r="K193" s="189"/>
      <c r="L193" s="194"/>
      <c r="M193" s="195"/>
      <c r="N193" s="196"/>
      <c r="O193" s="196"/>
      <c r="P193" s="197">
        <f>SUM(P194:P195)</f>
        <v>0</v>
      </c>
      <c r="Q193" s="196"/>
      <c r="R193" s="197">
        <f>SUM(R194:R195)</f>
        <v>0</v>
      </c>
      <c r="S193" s="196"/>
      <c r="T193" s="198">
        <f>SUM(T194:T195)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199" t="s">
        <v>82</v>
      </c>
      <c r="AT193" s="200" t="s">
        <v>73</v>
      </c>
      <c r="AU193" s="200" t="s">
        <v>82</v>
      </c>
      <c r="AY193" s="199" t="s">
        <v>159</v>
      </c>
      <c r="BK193" s="201">
        <f>SUM(BK194:BK195)</f>
        <v>0</v>
      </c>
    </row>
    <row r="194" s="2" customFormat="1" ht="24.15" customHeight="1">
      <c r="A194" s="38"/>
      <c r="B194" s="39"/>
      <c r="C194" s="204" t="s">
        <v>299</v>
      </c>
      <c r="D194" s="204" t="s">
        <v>162</v>
      </c>
      <c r="E194" s="205" t="s">
        <v>300</v>
      </c>
      <c r="F194" s="206" t="s">
        <v>301</v>
      </c>
      <c r="G194" s="207" t="s">
        <v>271</v>
      </c>
      <c r="H194" s="208">
        <v>12</v>
      </c>
      <c r="I194" s="209"/>
      <c r="J194" s="210">
        <f>ROUND(I194*H194,2)</f>
        <v>0</v>
      </c>
      <c r="K194" s="206" t="s">
        <v>19</v>
      </c>
      <c r="L194" s="44"/>
      <c r="M194" s="211" t="s">
        <v>19</v>
      </c>
      <c r="N194" s="212" t="s">
        <v>45</v>
      </c>
      <c r="O194" s="84"/>
      <c r="P194" s="213">
        <f>O194*H194</f>
        <v>0</v>
      </c>
      <c r="Q194" s="213">
        <v>0</v>
      </c>
      <c r="R194" s="213">
        <f>Q194*H194</f>
        <v>0</v>
      </c>
      <c r="S194" s="213">
        <v>0</v>
      </c>
      <c r="T194" s="214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15" t="s">
        <v>166</v>
      </c>
      <c r="AT194" s="215" t="s">
        <v>162</v>
      </c>
      <c r="AU194" s="215" t="s">
        <v>84</v>
      </c>
      <c r="AY194" s="17" t="s">
        <v>159</v>
      </c>
      <c r="BE194" s="216">
        <f>IF(N194="základní",J194,0)</f>
        <v>0</v>
      </c>
      <c r="BF194" s="216">
        <f>IF(N194="snížená",J194,0)</f>
        <v>0</v>
      </c>
      <c r="BG194" s="216">
        <f>IF(N194="zákl. přenesená",J194,0)</f>
        <v>0</v>
      </c>
      <c r="BH194" s="216">
        <f>IF(N194="sníž. přenesená",J194,0)</f>
        <v>0</v>
      </c>
      <c r="BI194" s="216">
        <f>IF(N194="nulová",J194,0)</f>
        <v>0</v>
      </c>
      <c r="BJ194" s="17" t="s">
        <v>82</v>
      </c>
      <c r="BK194" s="216">
        <f>ROUND(I194*H194,2)</f>
        <v>0</v>
      </c>
      <c r="BL194" s="17" t="s">
        <v>166</v>
      </c>
      <c r="BM194" s="215" t="s">
        <v>302</v>
      </c>
    </row>
    <row r="195" s="2" customFormat="1">
      <c r="A195" s="38"/>
      <c r="B195" s="39"/>
      <c r="C195" s="40"/>
      <c r="D195" s="217" t="s">
        <v>167</v>
      </c>
      <c r="E195" s="40"/>
      <c r="F195" s="218" t="s">
        <v>303</v>
      </c>
      <c r="G195" s="40"/>
      <c r="H195" s="40"/>
      <c r="I195" s="219"/>
      <c r="J195" s="40"/>
      <c r="K195" s="40"/>
      <c r="L195" s="44"/>
      <c r="M195" s="220"/>
      <c r="N195" s="221"/>
      <c r="O195" s="84"/>
      <c r="P195" s="84"/>
      <c r="Q195" s="84"/>
      <c r="R195" s="84"/>
      <c r="S195" s="84"/>
      <c r="T195" s="85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167</v>
      </c>
      <c r="AU195" s="17" t="s">
        <v>84</v>
      </c>
    </row>
    <row r="196" s="12" customFormat="1" ht="22.8" customHeight="1">
      <c r="A196" s="12"/>
      <c r="B196" s="188"/>
      <c r="C196" s="189"/>
      <c r="D196" s="190" t="s">
        <v>73</v>
      </c>
      <c r="E196" s="202" t="s">
        <v>304</v>
      </c>
      <c r="F196" s="202" t="s">
        <v>305</v>
      </c>
      <c r="G196" s="189"/>
      <c r="H196" s="189"/>
      <c r="I196" s="192"/>
      <c r="J196" s="203">
        <f>BK196</f>
        <v>0</v>
      </c>
      <c r="K196" s="189"/>
      <c r="L196" s="194"/>
      <c r="M196" s="195"/>
      <c r="N196" s="196"/>
      <c r="O196" s="196"/>
      <c r="P196" s="197">
        <f>P197+SUM(P198:P201)</f>
        <v>0</v>
      </c>
      <c r="Q196" s="196"/>
      <c r="R196" s="197">
        <f>R197+SUM(R198:R201)</f>
        <v>0</v>
      </c>
      <c r="S196" s="196"/>
      <c r="T196" s="198">
        <f>T197+SUM(T198:T201)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199" t="s">
        <v>82</v>
      </c>
      <c r="AT196" s="200" t="s">
        <v>73</v>
      </c>
      <c r="AU196" s="200" t="s">
        <v>82</v>
      </c>
      <c r="AY196" s="199" t="s">
        <v>159</v>
      </c>
      <c r="BK196" s="201">
        <f>BK197+SUM(BK198:BK201)</f>
        <v>0</v>
      </c>
    </row>
    <row r="197" s="2" customFormat="1" ht="16.5" customHeight="1">
      <c r="A197" s="38"/>
      <c r="B197" s="39"/>
      <c r="C197" s="204" t="s">
        <v>233</v>
      </c>
      <c r="D197" s="204" t="s">
        <v>162</v>
      </c>
      <c r="E197" s="205" t="s">
        <v>306</v>
      </c>
      <c r="F197" s="206" t="s">
        <v>307</v>
      </c>
      <c r="G197" s="207" t="s">
        <v>275</v>
      </c>
      <c r="H197" s="208">
        <v>0.070000000000000007</v>
      </c>
      <c r="I197" s="209"/>
      <c r="J197" s="210">
        <f>ROUND(I197*H197,2)</f>
        <v>0</v>
      </c>
      <c r="K197" s="206" t="s">
        <v>19</v>
      </c>
      <c r="L197" s="44"/>
      <c r="M197" s="211" t="s">
        <v>19</v>
      </c>
      <c r="N197" s="212" t="s">
        <v>45</v>
      </c>
      <c r="O197" s="84"/>
      <c r="P197" s="213">
        <f>O197*H197</f>
        <v>0</v>
      </c>
      <c r="Q197" s="213">
        <v>0</v>
      </c>
      <c r="R197" s="213">
        <f>Q197*H197</f>
        <v>0</v>
      </c>
      <c r="S197" s="213">
        <v>0</v>
      </c>
      <c r="T197" s="214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15" t="s">
        <v>166</v>
      </c>
      <c r="AT197" s="215" t="s">
        <v>162</v>
      </c>
      <c r="AU197" s="215" t="s">
        <v>84</v>
      </c>
      <c r="AY197" s="17" t="s">
        <v>159</v>
      </c>
      <c r="BE197" s="216">
        <f>IF(N197="základní",J197,0)</f>
        <v>0</v>
      </c>
      <c r="BF197" s="216">
        <f>IF(N197="snížená",J197,0)</f>
        <v>0</v>
      </c>
      <c r="BG197" s="216">
        <f>IF(N197="zákl. přenesená",J197,0)</f>
        <v>0</v>
      </c>
      <c r="BH197" s="216">
        <f>IF(N197="sníž. přenesená",J197,0)</f>
        <v>0</v>
      </c>
      <c r="BI197" s="216">
        <f>IF(N197="nulová",J197,0)</f>
        <v>0</v>
      </c>
      <c r="BJ197" s="17" t="s">
        <v>82</v>
      </c>
      <c r="BK197" s="216">
        <f>ROUND(I197*H197,2)</f>
        <v>0</v>
      </c>
      <c r="BL197" s="17" t="s">
        <v>166</v>
      </c>
      <c r="BM197" s="215" t="s">
        <v>308</v>
      </c>
    </row>
    <row r="198" s="2" customFormat="1">
      <c r="A198" s="38"/>
      <c r="B198" s="39"/>
      <c r="C198" s="40"/>
      <c r="D198" s="217" t="s">
        <v>167</v>
      </c>
      <c r="E198" s="40"/>
      <c r="F198" s="218" t="s">
        <v>309</v>
      </c>
      <c r="G198" s="40"/>
      <c r="H198" s="40"/>
      <c r="I198" s="219"/>
      <c r="J198" s="40"/>
      <c r="K198" s="40"/>
      <c r="L198" s="44"/>
      <c r="M198" s="220"/>
      <c r="N198" s="221"/>
      <c r="O198" s="84"/>
      <c r="P198" s="84"/>
      <c r="Q198" s="84"/>
      <c r="R198" s="84"/>
      <c r="S198" s="84"/>
      <c r="T198" s="85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167</v>
      </c>
      <c r="AU198" s="17" t="s">
        <v>84</v>
      </c>
    </row>
    <row r="199" s="2" customFormat="1" ht="16.5" customHeight="1">
      <c r="A199" s="38"/>
      <c r="B199" s="39"/>
      <c r="C199" s="204" t="s">
        <v>310</v>
      </c>
      <c r="D199" s="204" t="s">
        <v>162</v>
      </c>
      <c r="E199" s="205" t="s">
        <v>311</v>
      </c>
      <c r="F199" s="206" t="s">
        <v>312</v>
      </c>
      <c r="G199" s="207" t="s">
        <v>275</v>
      </c>
      <c r="H199" s="208">
        <v>0.070000000000000007</v>
      </c>
      <c r="I199" s="209"/>
      <c r="J199" s="210">
        <f>ROUND(I199*H199,2)</f>
        <v>0</v>
      </c>
      <c r="K199" s="206" t="s">
        <v>19</v>
      </c>
      <c r="L199" s="44"/>
      <c r="M199" s="211" t="s">
        <v>19</v>
      </c>
      <c r="N199" s="212" t="s">
        <v>45</v>
      </c>
      <c r="O199" s="84"/>
      <c r="P199" s="213">
        <f>O199*H199</f>
        <v>0</v>
      </c>
      <c r="Q199" s="213">
        <v>0</v>
      </c>
      <c r="R199" s="213">
        <f>Q199*H199</f>
        <v>0</v>
      </c>
      <c r="S199" s="213">
        <v>0</v>
      </c>
      <c r="T199" s="214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15" t="s">
        <v>166</v>
      </c>
      <c r="AT199" s="215" t="s">
        <v>162</v>
      </c>
      <c r="AU199" s="215" t="s">
        <v>84</v>
      </c>
      <c r="AY199" s="17" t="s">
        <v>159</v>
      </c>
      <c r="BE199" s="216">
        <f>IF(N199="základní",J199,0)</f>
        <v>0</v>
      </c>
      <c r="BF199" s="216">
        <f>IF(N199="snížená",J199,0)</f>
        <v>0</v>
      </c>
      <c r="BG199" s="216">
        <f>IF(N199="zákl. přenesená",J199,0)</f>
        <v>0</v>
      </c>
      <c r="BH199" s="216">
        <f>IF(N199="sníž. přenesená",J199,0)</f>
        <v>0</v>
      </c>
      <c r="BI199" s="216">
        <f>IF(N199="nulová",J199,0)</f>
        <v>0</v>
      </c>
      <c r="BJ199" s="17" t="s">
        <v>82</v>
      </c>
      <c r="BK199" s="216">
        <f>ROUND(I199*H199,2)</f>
        <v>0</v>
      </c>
      <c r="BL199" s="17" t="s">
        <v>166</v>
      </c>
      <c r="BM199" s="215" t="s">
        <v>313</v>
      </c>
    </row>
    <row r="200" s="2" customFormat="1">
      <c r="A200" s="38"/>
      <c r="B200" s="39"/>
      <c r="C200" s="40"/>
      <c r="D200" s="217" t="s">
        <v>167</v>
      </c>
      <c r="E200" s="40"/>
      <c r="F200" s="218" t="s">
        <v>314</v>
      </c>
      <c r="G200" s="40"/>
      <c r="H200" s="40"/>
      <c r="I200" s="219"/>
      <c r="J200" s="40"/>
      <c r="K200" s="40"/>
      <c r="L200" s="44"/>
      <c r="M200" s="220"/>
      <c r="N200" s="221"/>
      <c r="O200" s="84"/>
      <c r="P200" s="84"/>
      <c r="Q200" s="84"/>
      <c r="R200" s="84"/>
      <c r="S200" s="84"/>
      <c r="T200" s="85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167</v>
      </c>
      <c r="AU200" s="17" t="s">
        <v>84</v>
      </c>
    </row>
    <row r="201" s="12" customFormat="1" ht="20.88" customHeight="1">
      <c r="A201" s="12"/>
      <c r="B201" s="188"/>
      <c r="C201" s="189"/>
      <c r="D201" s="190" t="s">
        <v>73</v>
      </c>
      <c r="E201" s="202" t="s">
        <v>315</v>
      </c>
      <c r="F201" s="202" t="s">
        <v>316</v>
      </c>
      <c r="G201" s="189"/>
      <c r="H201" s="189"/>
      <c r="I201" s="192"/>
      <c r="J201" s="203">
        <f>BK201</f>
        <v>0</v>
      </c>
      <c r="K201" s="189"/>
      <c r="L201" s="194"/>
      <c r="M201" s="195"/>
      <c r="N201" s="196"/>
      <c r="O201" s="196"/>
      <c r="P201" s="197">
        <f>P202</f>
        <v>0</v>
      </c>
      <c r="Q201" s="196"/>
      <c r="R201" s="197">
        <f>R202</f>
        <v>0</v>
      </c>
      <c r="S201" s="196"/>
      <c r="T201" s="198">
        <f>T202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99" t="s">
        <v>166</v>
      </c>
      <c r="AT201" s="200" t="s">
        <v>73</v>
      </c>
      <c r="AU201" s="200" t="s">
        <v>84</v>
      </c>
      <c r="AY201" s="199" t="s">
        <v>159</v>
      </c>
      <c r="BK201" s="201">
        <f>BK202</f>
        <v>0</v>
      </c>
    </row>
    <row r="202" s="2" customFormat="1" ht="16.5" customHeight="1">
      <c r="A202" s="38"/>
      <c r="B202" s="39"/>
      <c r="C202" s="204" t="s">
        <v>240</v>
      </c>
      <c r="D202" s="204" t="s">
        <v>162</v>
      </c>
      <c r="E202" s="205" t="s">
        <v>317</v>
      </c>
      <c r="F202" s="206" t="s">
        <v>318</v>
      </c>
      <c r="G202" s="207" t="s">
        <v>319</v>
      </c>
      <c r="H202" s="208">
        <v>1</v>
      </c>
      <c r="I202" s="209"/>
      <c r="J202" s="210">
        <f>ROUND(I202*H202,2)</f>
        <v>0</v>
      </c>
      <c r="K202" s="206" t="s">
        <v>19</v>
      </c>
      <c r="L202" s="44"/>
      <c r="M202" s="211" t="s">
        <v>19</v>
      </c>
      <c r="N202" s="212" t="s">
        <v>45</v>
      </c>
      <c r="O202" s="84"/>
      <c r="P202" s="213">
        <f>O202*H202</f>
        <v>0</v>
      </c>
      <c r="Q202" s="213">
        <v>0</v>
      </c>
      <c r="R202" s="213">
        <f>Q202*H202</f>
        <v>0</v>
      </c>
      <c r="S202" s="213">
        <v>0</v>
      </c>
      <c r="T202" s="214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15" t="s">
        <v>166</v>
      </c>
      <c r="AT202" s="215" t="s">
        <v>162</v>
      </c>
      <c r="AU202" s="215" t="s">
        <v>174</v>
      </c>
      <c r="AY202" s="17" t="s">
        <v>159</v>
      </c>
      <c r="BE202" s="216">
        <f>IF(N202="základní",J202,0)</f>
        <v>0</v>
      </c>
      <c r="BF202" s="216">
        <f>IF(N202="snížená",J202,0)</f>
        <v>0</v>
      </c>
      <c r="BG202" s="216">
        <f>IF(N202="zákl. přenesená",J202,0)</f>
        <v>0</v>
      </c>
      <c r="BH202" s="216">
        <f>IF(N202="sníž. přenesená",J202,0)</f>
        <v>0</v>
      </c>
      <c r="BI202" s="216">
        <f>IF(N202="nulová",J202,0)</f>
        <v>0</v>
      </c>
      <c r="BJ202" s="17" t="s">
        <v>82</v>
      </c>
      <c r="BK202" s="216">
        <f>ROUND(I202*H202,2)</f>
        <v>0</v>
      </c>
      <c r="BL202" s="17" t="s">
        <v>166</v>
      </c>
      <c r="BM202" s="215" t="s">
        <v>320</v>
      </c>
    </row>
    <row r="203" s="12" customFormat="1" ht="25.92" customHeight="1">
      <c r="A203" s="12"/>
      <c r="B203" s="188"/>
      <c r="C203" s="189"/>
      <c r="D203" s="190" t="s">
        <v>73</v>
      </c>
      <c r="E203" s="191" t="s">
        <v>321</v>
      </c>
      <c r="F203" s="191" t="s">
        <v>322</v>
      </c>
      <c r="G203" s="189"/>
      <c r="H203" s="189"/>
      <c r="I203" s="192"/>
      <c r="J203" s="193">
        <f>BK203</f>
        <v>0</v>
      </c>
      <c r="K203" s="189"/>
      <c r="L203" s="194"/>
      <c r="M203" s="195"/>
      <c r="N203" s="196"/>
      <c r="O203" s="196"/>
      <c r="P203" s="197">
        <f>P204+P207+P210+P213+P216+P219+P222+P225+P228+P231+P234+P237+P240+P243+P246+P249+P252+P255+P258+P261+P268+P271+P274+P277</f>
        <v>0</v>
      </c>
      <c r="Q203" s="196"/>
      <c r="R203" s="197">
        <f>R204+R207+R210+R213+R216+R219+R222+R225+R228+R231+R234+R237+R240+R243+R246+R249+R252+R255+R258+R261+R268+R271+R274+R277</f>
        <v>0</v>
      </c>
      <c r="S203" s="196"/>
      <c r="T203" s="198">
        <f>T204+T207+T210+T213+T216+T219+T222+T225+T228+T231+T234+T237+T240+T243+T246+T249+T252+T255+T258+T261+T268+T271+T274+T277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199" t="s">
        <v>82</v>
      </c>
      <c r="AT203" s="200" t="s">
        <v>73</v>
      </c>
      <c r="AU203" s="200" t="s">
        <v>74</v>
      </c>
      <c r="AY203" s="199" t="s">
        <v>159</v>
      </c>
      <c r="BK203" s="201">
        <f>BK204+BK207+BK210+BK213+BK216+BK219+BK222+BK225+BK228+BK231+BK234+BK237+BK240+BK243+BK246+BK249+BK252+BK255+BK258+BK261+BK268+BK271+BK274+BK277</f>
        <v>0</v>
      </c>
    </row>
    <row r="204" s="12" customFormat="1" ht="22.8" customHeight="1">
      <c r="A204" s="12"/>
      <c r="B204" s="188"/>
      <c r="C204" s="189"/>
      <c r="D204" s="190" t="s">
        <v>73</v>
      </c>
      <c r="E204" s="202" t="s">
        <v>323</v>
      </c>
      <c r="F204" s="202" t="s">
        <v>324</v>
      </c>
      <c r="G204" s="189"/>
      <c r="H204" s="189"/>
      <c r="I204" s="192"/>
      <c r="J204" s="203">
        <f>BK204</f>
        <v>0</v>
      </c>
      <c r="K204" s="189"/>
      <c r="L204" s="194"/>
      <c r="M204" s="195"/>
      <c r="N204" s="196"/>
      <c r="O204" s="196"/>
      <c r="P204" s="197">
        <f>SUM(P205:P206)</f>
        <v>0</v>
      </c>
      <c r="Q204" s="196"/>
      <c r="R204" s="197">
        <f>SUM(R205:R206)</f>
        <v>0</v>
      </c>
      <c r="S204" s="196"/>
      <c r="T204" s="198">
        <f>SUM(T205:T206)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99" t="s">
        <v>82</v>
      </c>
      <c r="AT204" s="200" t="s">
        <v>73</v>
      </c>
      <c r="AU204" s="200" t="s">
        <v>82</v>
      </c>
      <c r="AY204" s="199" t="s">
        <v>159</v>
      </c>
      <c r="BK204" s="201">
        <f>SUM(BK205:BK206)</f>
        <v>0</v>
      </c>
    </row>
    <row r="205" s="2" customFormat="1" ht="16.5" customHeight="1">
      <c r="A205" s="38"/>
      <c r="B205" s="39"/>
      <c r="C205" s="204" t="s">
        <v>325</v>
      </c>
      <c r="D205" s="204" t="s">
        <v>162</v>
      </c>
      <c r="E205" s="205" t="s">
        <v>326</v>
      </c>
      <c r="F205" s="206" t="s">
        <v>327</v>
      </c>
      <c r="G205" s="207" t="s">
        <v>275</v>
      </c>
      <c r="H205" s="208">
        <v>0.070000000000000007</v>
      </c>
      <c r="I205" s="209"/>
      <c r="J205" s="210">
        <f>ROUND(I205*H205,2)</f>
        <v>0</v>
      </c>
      <c r="K205" s="206" t="s">
        <v>19</v>
      </c>
      <c r="L205" s="44"/>
      <c r="M205" s="211" t="s">
        <v>19</v>
      </c>
      <c r="N205" s="212" t="s">
        <v>45</v>
      </c>
      <c r="O205" s="84"/>
      <c r="P205" s="213">
        <f>O205*H205</f>
        <v>0</v>
      </c>
      <c r="Q205" s="213">
        <v>0</v>
      </c>
      <c r="R205" s="213">
        <f>Q205*H205</f>
        <v>0</v>
      </c>
      <c r="S205" s="213">
        <v>0</v>
      </c>
      <c r="T205" s="214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15" t="s">
        <v>166</v>
      </c>
      <c r="AT205" s="215" t="s">
        <v>162</v>
      </c>
      <c r="AU205" s="215" t="s">
        <v>84</v>
      </c>
      <c r="AY205" s="17" t="s">
        <v>159</v>
      </c>
      <c r="BE205" s="216">
        <f>IF(N205="základní",J205,0)</f>
        <v>0</v>
      </c>
      <c r="BF205" s="216">
        <f>IF(N205="snížená",J205,0)</f>
        <v>0</v>
      </c>
      <c r="BG205" s="216">
        <f>IF(N205="zákl. přenesená",J205,0)</f>
        <v>0</v>
      </c>
      <c r="BH205" s="216">
        <f>IF(N205="sníž. přenesená",J205,0)</f>
        <v>0</v>
      </c>
      <c r="BI205" s="216">
        <f>IF(N205="nulová",J205,0)</f>
        <v>0</v>
      </c>
      <c r="BJ205" s="17" t="s">
        <v>82</v>
      </c>
      <c r="BK205" s="216">
        <f>ROUND(I205*H205,2)</f>
        <v>0</v>
      </c>
      <c r="BL205" s="17" t="s">
        <v>166</v>
      </c>
      <c r="BM205" s="215" t="s">
        <v>328</v>
      </c>
    </row>
    <row r="206" s="2" customFormat="1">
      <c r="A206" s="38"/>
      <c r="B206" s="39"/>
      <c r="C206" s="40"/>
      <c r="D206" s="217" t="s">
        <v>167</v>
      </c>
      <c r="E206" s="40"/>
      <c r="F206" s="218" t="s">
        <v>309</v>
      </c>
      <c r="G206" s="40"/>
      <c r="H206" s="40"/>
      <c r="I206" s="219"/>
      <c r="J206" s="40"/>
      <c r="K206" s="40"/>
      <c r="L206" s="44"/>
      <c r="M206" s="220"/>
      <c r="N206" s="221"/>
      <c r="O206" s="84"/>
      <c r="P206" s="84"/>
      <c r="Q206" s="84"/>
      <c r="R206" s="84"/>
      <c r="S206" s="84"/>
      <c r="T206" s="85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7" t="s">
        <v>167</v>
      </c>
      <c r="AU206" s="17" t="s">
        <v>84</v>
      </c>
    </row>
    <row r="207" s="12" customFormat="1" ht="22.8" customHeight="1">
      <c r="A207" s="12"/>
      <c r="B207" s="188"/>
      <c r="C207" s="189"/>
      <c r="D207" s="190" t="s">
        <v>73</v>
      </c>
      <c r="E207" s="202" t="s">
        <v>329</v>
      </c>
      <c r="F207" s="202" t="s">
        <v>330</v>
      </c>
      <c r="G207" s="189"/>
      <c r="H207" s="189"/>
      <c r="I207" s="192"/>
      <c r="J207" s="203">
        <f>BK207</f>
        <v>0</v>
      </c>
      <c r="K207" s="189"/>
      <c r="L207" s="194"/>
      <c r="M207" s="195"/>
      <c r="N207" s="196"/>
      <c r="O207" s="196"/>
      <c r="P207" s="197">
        <f>SUM(P208:P209)</f>
        <v>0</v>
      </c>
      <c r="Q207" s="196"/>
      <c r="R207" s="197">
        <f>SUM(R208:R209)</f>
        <v>0</v>
      </c>
      <c r="S207" s="196"/>
      <c r="T207" s="198">
        <f>SUM(T208:T209)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99" t="s">
        <v>82</v>
      </c>
      <c r="AT207" s="200" t="s">
        <v>73</v>
      </c>
      <c r="AU207" s="200" t="s">
        <v>82</v>
      </c>
      <c r="AY207" s="199" t="s">
        <v>159</v>
      </c>
      <c r="BK207" s="201">
        <f>SUM(BK208:BK209)</f>
        <v>0</v>
      </c>
    </row>
    <row r="208" s="2" customFormat="1" ht="16.5" customHeight="1">
      <c r="A208" s="38"/>
      <c r="B208" s="39"/>
      <c r="C208" s="204" t="s">
        <v>245</v>
      </c>
      <c r="D208" s="204" t="s">
        <v>162</v>
      </c>
      <c r="E208" s="205" t="s">
        <v>331</v>
      </c>
      <c r="F208" s="206" t="s">
        <v>332</v>
      </c>
      <c r="G208" s="207" t="s">
        <v>333</v>
      </c>
      <c r="H208" s="208">
        <v>6.2999999999999998</v>
      </c>
      <c r="I208" s="209"/>
      <c r="J208" s="210">
        <f>ROUND(I208*H208,2)</f>
        <v>0</v>
      </c>
      <c r="K208" s="206" t="s">
        <v>19</v>
      </c>
      <c r="L208" s="44"/>
      <c r="M208" s="211" t="s">
        <v>19</v>
      </c>
      <c r="N208" s="212" t="s">
        <v>45</v>
      </c>
      <c r="O208" s="84"/>
      <c r="P208" s="213">
        <f>O208*H208</f>
        <v>0</v>
      </c>
      <c r="Q208" s="213">
        <v>0</v>
      </c>
      <c r="R208" s="213">
        <f>Q208*H208</f>
        <v>0</v>
      </c>
      <c r="S208" s="213">
        <v>0</v>
      </c>
      <c r="T208" s="214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15" t="s">
        <v>166</v>
      </c>
      <c r="AT208" s="215" t="s">
        <v>162</v>
      </c>
      <c r="AU208" s="215" t="s">
        <v>84</v>
      </c>
      <c r="AY208" s="17" t="s">
        <v>159</v>
      </c>
      <c r="BE208" s="216">
        <f>IF(N208="základní",J208,0)</f>
        <v>0</v>
      </c>
      <c r="BF208" s="216">
        <f>IF(N208="snížená",J208,0)</f>
        <v>0</v>
      </c>
      <c r="BG208" s="216">
        <f>IF(N208="zákl. přenesená",J208,0)</f>
        <v>0</v>
      </c>
      <c r="BH208" s="216">
        <f>IF(N208="sníž. přenesená",J208,0)</f>
        <v>0</v>
      </c>
      <c r="BI208" s="216">
        <f>IF(N208="nulová",J208,0)</f>
        <v>0</v>
      </c>
      <c r="BJ208" s="17" t="s">
        <v>82</v>
      </c>
      <c r="BK208" s="216">
        <f>ROUND(I208*H208,2)</f>
        <v>0</v>
      </c>
      <c r="BL208" s="17" t="s">
        <v>166</v>
      </c>
      <c r="BM208" s="215" t="s">
        <v>334</v>
      </c>
    </row>
    <row r="209" s="2" customFormat="1">
      <c r="A209" s="38"/>
      <c r="B209" s="39"/>
      <c r="C209" s="40"/>
      <c r="D209" s="217" t="s">
        <v>167</v>
      </c>
      <c r="E209" s="40"/>
      <c r="F209" s="218" t="s">
        <v>335</v>
      </c>
      <c r="G209" s="40"/>
      <c r="H209" s="40"/>
      <c r="I209" s="219"/>
      <c r="J209" s="40"/>
      <c r="K209" s="40"/>
      <c r="L209" s="44"/>
      <c r="M209" s="220"/>
      <c r="N209" s="221"/>
      <c r="O209" s="84"/>
      <c r="P209" s="84"/>
      <c r="Q209" s="84"/>
      <c r="R209" s="84"/>
      <c r="S209" s="84"/>
      <c r="T209" s="85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167</v>
      </c>
      <c r="AU209" s="17" t="s">
        <v>84</v>
      </c>
    </row>
    <row r="210" s="12" customFormat="1" ht="22.8" customHeight="1">
      <c r="A210" s="12"/>
      <c r="B210" s="188"/>
      <c r="C210" s="189"/>
      <c r="D210" s="190" t="s">
        <v>73</v>
      </c>
      <c r="E210" s="202" t="s">
        <v>336</v>
      </c>
      <c r="F210" s="202" t="s">
        <v>337</v>
      </c>
      <c r="G210" s="189"/>
      <c r="H210" s="189"/>
      <c r="I210" s="192"/>
      <c r="J210" s="203">
        <f>BK210</f>
        <v>0</v>
      </c>
      <c r="K210" s="189"/>
      <c r="L210" s="194"/>
      <c r="M210" s="195"/>
      <c r="N210" s="196"/>
      <c r="O210" s="196"/>
      <c r="P210" s="197">
        <f>SUM(P211:P212)</f>
        <v>0</v>
      </c>
      <c r="Q210" s="196"/>
      <c r="R210" s="197">
        <f>SUM(R211:R212)</f>
        <v>0</v>
      </c>
      <c r="S210" s="196"/>
      <c r="T210" s="198">
        <f>SUM(T211:T212)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99" t="s">
        <v>82</v>
      </c>
      <c r="AT210" s="200" t="s">
        <v>73</v>
      </c>
      <c r="AU210" s="200" t="s">
        <v>82</v>
      </c>
      <c r="AY210" s="199" t="s">
        <v>159</v>
      </c>
      <c r="BK210" s="201">
        <f>SUM(BK211:BK212)</f>
        <v>0</v>
      </c>
    </row>
    <row r="211" s="2" customFormat="1" ht="16.5" customHeight="1">
      <c r="A211" s="38"/>
      <c r="B211" s="39"/>
      <c r="C211" s="204" t="s">
        <v>338</v>
      </c>
      <c r="D211" s="204" t="s">
        <v>162</v>
      </c>
      <c r="E211" s="205" t="s">
        <v>339</v>
      </c>
      <c r="F211" s="206" t="s">
        <v>340</v>
      </c>
      <c r="G211" s="207" t="s">
        <v>333</v>
      </c>
      <c r="H211" s="208">
        <v>1.8</v>
      </c>
      <c r="I211" s="209"/>
      <c r="J211" s="210">
        <f>ROUND(I211*H211,2)</f>
        <v>0</v>
      </c>
      <c r="K211" s="206" t="s">
        <v>19</v>
      </c>
      <c r="L211" s="44"/>
      <c r="M211" s="211" t="s">
        <v>19</v>
      </c>
      <c r="N211" s="212" t="s">
        <v>45</v>
      </c>
      <c r="O211" s="84"/>
      <c r="P211" s="213">
        <f>O211*H211</f>
        <v>0</v>
      </c>
      <c r="Q211" s="213">
        <v>0</v>
      </c>
      <c r="R211" s="213">
        <f>Q211*H211</f>
        <v>0</v>
      </c>
      <c r="S211" s="213">
        <v>0</v>
      </c>
      <c r="T211" s="214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15" t="s">
        <v>166</v>
      </c>
      <c r="AT211" s="215" t="s">
        <v>162</v>
      </c>
      <c r="AU211" s="215" t="s">
        <v>84</v>
      </c>
      <c r="AY211" s="17" t="s">
        <v>159</v>
      </c>
      <c r="BE211" s="216">
        <f>IF(N211="základní",J211,0)</f>
        <v>0</v>
      </c>
      <c r="BF211" s="216">
        <f>IF(N211="snížená",J211,0)</f>
        <v>0</v>
      </c>
      <c r="BG211" s="216">
        <f>IF(N211="zákl. přenesená",J211,0)</f>
        <v>0</v>
      </c>
      <c r="BH211" s="216">
        <f>IF(N211="sníž. přenesená",J211,0)</f>
        <v>0</v>
      </c>
      <c r="BI211" s="216">
        <f>IF(N211="nulová",J211,0)</f>
        <v>0</v>
      </c>
      <c r="BJ211" s="17" t="s">
        <v>82</v>
      </c>
      <c r="BK211" s="216">
        <f>ROUND(I211*H211,2)</f>
        <v>0</v>
      </c>
      <c r="BL211" s="17" t="s">
        <v>166</v>
      </c>
      <c r="BM211" s="215" t="s">
        <v>341</v>
      </c>
    </row>
    <row r="212" s="2" customFormat="1">
      <c r="A212" s="38"/>
      <c r="B212" s="39"/>
      <c r="C212" s="40"/>
      <c r="D212" s="217" t="s">
        <v>167</v>
      </c>
      <c r="E212" s="40"/>
      <c r="F212" s="218" t="s">
        <v>342</v>
      </c>
      <c r="G212" s="40"/>
      <c r="H212" s="40"/>
      <c r="I212" s="219"/>
      <c r="J212" s="40"/>
      <c r="K212" s="40"/>
      <c r="L212" s="44"/>
      <c r="M212" s="220"/>
      <c r="N212" s="221"/>
      <c r="O212" s="84"/>
      <c r="P212" s="84"/>
      <c r="Q212" s="84"/>
      <c r="R212" s="84"/>
      <c r="S212" s="84"/>
      <c r="T212" s="85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167</v>
      </c>
      <c r="AU212" s="17" t="s">
        <v>84</v>
      </c>
    </row>
    <row r="213" s="12" customFormat="1" ht="22.8" customHeight="1">
      <c r="A213" s="12"/>
      <c r="B213" s="188"/>
      <c r="C213" s="189"/>
      <c r="D213" s="190" t="s">
        <v>73</v>
      </c>
      <c r="E213" s="202" t="s">
        <v>343</v>
      </c>
      <c r="F213" s="202" t="s">
        <v>344</v>
      </c>
      <c r="G213" s="189"/>
      <c r="H213" s="189"/>
      <c r="I213" s="192"/>
      <c r="J213" s="203">
        <f>BK213</f>
        <v>0</v>
      </c>
      <c r="K213" s="189"/>
      <c r="L213" s="194"/>
      <c r="M213" s="195"/>
      <c r="N213" s="196"/>
      <c r="O213" s="196"/>
      <c r="P213" s="197">
        <f>SUM(P214:P215)</f>
        <v>0</v>
      </c>
      <c r="Q213" s="196"/>
      <c r="R213" s="197">
        <f>SUM(R214:R215)</f>
        <v>0</v>
      </c>
      <c r="S213" s="196"/>
      <c r="T213" s="198">
        <f>SUM(T214:T215)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199" t="s">
        <v>82</v>
      </c>
      <c r="AT213" s="200" t="s">
        <v>73</v>
      </c>
      <c r="AU213" s="200" t="s">
        <v>82</v>
      </c>
      <c r="AY213" s="199" t="s">
        <v>159</v>
      </c>
      <c r="BK213" s="201">
        <f>SUM(BK214:BK215)</f>
        <v>0</v>
      </c>
    </row>
    <row r="214" s="2" customFormat="1" ht="16.5" customHeight="1">
      <c r="A214" s="38"/>
      <c r="B214" s="39"/>
      <c r="C214" s="204" t="s">
        <v>250</v>
      </c>
      <c r="D214" s="204" t="s">
        <v>162</v>
      </c>
      <c r="E214" s="205" t="s">
        <v>345</v>
      </c>
      <c r="F214" s="206" t="s">
        <v>346</v>
      </c>
      <c r="G214" s="207" t="s">
        <v>165</v>
      </c>
      <c r="H214" s="208">
        <v>1</v>
      </c>
      <c r="I214" s="209"/>
      <c r="J214" s="210">
        <f>ROUND(I214*H214,2)</f>
        <v>0</v>
      </c>
      <c r="K214" s="206" t="s">
        <v>19</v>
      </c>
      <c r="L214" s="44"/>
      <c r="M214" s="211" t="s">
        <v>19</v>
      </c>
      <c r="N214" s="212" t="s">
        <v>45</v>
      </c>
      <c r="O214" s="84"/>
      <c r="P214" s="213">
        <f>O214*H214</f>
        <v>0</v>
      </c>
      <c r="Q214" s="213">
        <v>0</v>
      </c>
      <c r="R214" s="213">
        <f>Q214*H214</f>
        <v>0</v>
      </c>
      <c r="S214" s="213">
        <v>0</v>
      </c>
      <c r="T214" s="214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15" t="s">
        <v>166</v>
      </c>
      <c r="AT214" s="215" t="s">
        <v>162</v>
      </c>
      <c r="AU214" s="215" t="s">
        <v>84</v>
      </c>
      <c r="AY214" s="17" t="s">
        <v>159</v>
      </c>
      <c r="BE214" s="216">
        <f>IF(N214="základní",J214,0)</f>
        <v>0</v>
      </c>
      <c r="BF214" s="216">
        <f>IF(N214="snížená",J214,0)</f>
        <v>0</v>
      </c>
      <c r="BG214" s="216">
        <f>IF(N214="zákl. přenesená",J214,0)</f>
        <v>0</v>
      </c>
      <c r="BH214" s="216">
        <f>IF(N214="sníž. přenesená",J214,0)</f>
        <v>0</v>
      </c>
      <c r="BI214" s="216">
        <f>IF(N214="nulová",J214,0)</f>
        <v>0</v>
      </c>
      <c r="BJ214" s="17" t="s">
        <v>82</v>
      </c>
      <c r="BK214" s="216">
        <f>ROUND(I214*H214,2)</f>
        <v>0</v>
      </c>
      <c r="BL214" s="17" t="s">
        <v>166</v>
      </c>
      <c r="BM214" s="215" t="s">
        <v>347</v>
      </c>
    </row>
    <row r="215" s="2" customFormat="1">
      <c r="A215" s="38"/>
      <c r="B215" s="39"/>
      <c r="C215" s="40"/>
      <c r="D215" s="217" t="s">
        <v>167</v>
      </c>
      <c r="E215" s="40"/>
      <c r="F215" s="218" t="s">
        <v>296</v>
      </c>
      <c r="G215" s="40"/>
      <c r="H215" s="40"/>
      <c r="I215" s="219"/>
      <c r="J215" s="40"/>
      <c r="K215" s="40"/>
      <c r="L215" s="44"/>
      <c r="M215" s="220"/>
      <c r="N215" s="221"/>
      <c r="O215" s="84"/>
      <c r="P215" s="84"/>
      <c r="Q215" s="84"/>
      <c r="R215" s="84"/>
      <c r="S215" s="84"/>
      <c r="T215" s="85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167</v>
      </c>
      <c r="AU215" s="17" t="s">
        <v>84</v>
      </c>
    </row>
    <row r="216" s="12" customFormat="1" ht="22.8" customHeight="1">
      <c r="A216" s="12"/>
      <c r="B216" s="188"/>
      <c r="C216" s="189"/>
      <c r="D216" s="190" t="s">
        <v>73</v>
      </c>
      <c r="E216" s="202" t="s">
        <v>348</v>
      </c>
      <c r="F216" s="202" t="s">
        <v>349</v>
      </c>
      <c r="G216" s="189"/>
      <c r="H216" s="189"/>
      <c r="I216" s="192"/>
      <c r="J216" s="203">
        <f>BK216</f>
        <v>0</v>
      </c>
      <c r="K216" s="189"/>
      <c r="L216" s="194"/>
      <c r="M216" s="195"/>
      <c r="N216" s="196"/>
      <c r="O216" s="196"/>
      <c r="P216" s="197">
        <f>SUM(P217:P218)</f>
        <v>0</v>
      </c>
      <c r="Q216" s="196"/>
      <c r="R216" s="197">
        <f>SUM(R217:R218)</f>
        <v>0</v>
      </c>
      <c r="S216" s="196"/>
      <c r="T216" s="198">
        <f>SUM(T217:T218)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99" t="s">
        <v>82</v>
      </c>
      <c r="AT216" s="200" t="s">
        <v>73</v>
      </c>
      <c r="AU216" s="200" t="s">
        <v>82</v>
      </c>
      <c r="AY216" s="199" t="s">
        <v>159</v>
      </c>
      <c r="BK216" s="201">
        <f>SUM(BK217:BK218)</f>
        <v>0</v>
      </c>
    </row>
    <row r="217" s="2" customFormat="1" ht="16.5" customHeight="1">
      <c r="A217" s="38"/>
      <c r="B217" s="39"/>
      <c r="C217" s="204" t="s">
        <v>350</v>
      </c>
      <c r="D217" s="204" t="s">
        <v>162</v>
      </c>
      <c r="E217" s="205" t="s">
        <v>351</v>
      </c>
      <c r="F217" s="206" t="s">
        <v>352</v>
      </c>
      <c r="G217" s="207" t="s">
        <v>353</v>
      </c>
      <c r="H217" s="208">
        <v>3</v>
      </c>
      <c r="I217" s="209"/>
      <c r="J217" s="210">
        <f>ROUND(I217*H217,2)</f>
        <v>0</v>
      </c>
      <c r="K217" s="206" t="s">
        <v>19</v>
      </c>
      <c r="L217" s="44"/>
      <c r="M217" s="211" t="s">
        <v>19</v>
      </c>
      <c r="N217" s="212" t="s">
        <v>45</v>
      </c>
      <c r="O217" s="84"/>
      <c r="P217" s="213">
        <f>O217*H217</f>
        <v>0</v>
      </c>
      <c r="Q217" s="213">
        <v>0</v>
      </c>
      <c r="R217" s="213">
        <f>Q217*H217</f>
        <v>0</v>
      </c>
      <c r="S217" s="213">
        <v>0</v>
      </c>
      <c r="T217" s="214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15" t="s">
        <v>166</v>
      </c>
      <c r="AT217" s="215" t="s">
        <v>162</v>
      </c>
      <c r="AU217" s="215" t="s">
        <v>84</v>
      </c>
      <c r="AY217" s="17" t="s">
        <v>159</v>
      </c>
      <c r="BE217" s="216">
        <f>IF(N217="základní",J217,0)</f>
        <v>0</v>
      </c>
      <c r="BF217" s="216">
        <f>IF(N217="snížená",J217,0)</f>
        <v>0</v>
      </c>
      <c r="BG217" s="216">
        <f>IF(N217="zákl. přenesená",J217,0)</f>
        <v>0</v>
      </c>
      <c r="BH217" s="216">
        <f>IF(N217="sníž. přenesená",J217,0)</f>
        <v>0</v>
      </c>
      <c r="BI217" s="216">
        <f>IF(N217="nulová",J217,0)</f>
        <v>0</v>
      </c>
      <c r="BJ217" s="17" t="s">
        <v>82</v>
      </c>
      <c r="BK217" s="216">
        <f>ROUND(I217*H217,2)</f>
        <v>0</v>
      </c>
      <c r="BL217" s="17" t="s">
        <v>166</v>
      </c>
      <c r="BM217" s="215" t="s">
        <v>354</v>
      </c>
    </row>
    <row r="218" s="2" customFormat="1">
      <c r="A218" s="38"/>
      <c r="B218" s="39"/>
      <c r="C218" s="40"/>
      <c r="D218" s="217" t="s">
        <v>167</v>
      </c>
      <c r="E218" s="40"/>
      <c r="F218" s="218" t="s">
        <v>246</v>
      </c>
      <c r="G218" s="40"/>
      <c r="H218" s="40"/>
      <c r="I218" s="219"/>
      <c r="J218" s="40"/>
      <c r="K218" s="40"/>
      <c r="L218" s="44"/>
      <c r="M218" s="220"/>
      <c r="N218" s="221"/>
      <c r="O218" s="84"/>
      <c r="P218" s="84"/>
      <c r="Q218" s="84"/>
      <c r="R218" s="84"/>
      <c r="S218" s="84"/>
      <c r="T218" s="85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167</v>
      </c>
      <c r="AU218" s="17" t="s">
        <v>84</v>
      </c>
    </row>
    <row r="219" s="12" customFormat="1" ht="22.8" customHeight="1">
      <c r="A219" s="12"/>
      <c r="B219" s="188"/>
      <c r="C219" s="189"/>
      <c r="D219" s="190" t="s">
        <v>73</v>
      </c>
      <c r="E219" s="202" t="s">
        <v>355</v>
      </c>
      <c r="F219" s="202" t="s">
        <v>356</v>
      </c>
      <c r="G219" s="189"/>
      <c r="H219" s="189"/>
      <c r="I219" s="192"/>
      <c r="J219" s="203">
        <f>BK219</f>
        <v>0</v>
      </c>
      <c r="K219" s="189"/>
      <c r="L219" s="194"/>
      <c r="M219" s="195"/>
      <c r="N219" s="196"/>
      <c r="O219" s="196"/>
      <c r="P219" s="197">
        <f>SUM(P220:P221)</f>
        <v>0</v>
      </c>
      <c r="Q219" s="196"/>
      <c r="R219" s="197">
        <f>SUM(R220:R221)</f>
        <v>0</v>
      </c>
      <c r="S219" s="196"/>
      <c r="T219" s="198">
        <f>SUM(T220:T221)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199" t="s">
        <v>82</v>
      </c>
      <c r="AT219" s="200" t="s">
        <v>73</v>
      </c>
      <c r="AU219" s="200" t="s">
        <v>82</v>
      </c>
      <c r="AY219" s="199" t="s">
        <v>159</v>
      </c>
      <c r="BK219" s="201">
        <f>SUM(BK220:BK221)</f>
        <v>0</v>
      </c>
    </row>
    <row r="220" s="2" customFormat="1" ht="24.15" customHeight="1">
      <c r="A220" s="38"/>
      <c r="B220" s="39"/>
      <c r="C220" s="204" t="s">
        <v>254</v>
      </c>
      <c r="D220" s="204" t="s">
        <v>162</v>
      </c>
      <c r="E220" s="205" t="s">
        <v>357</v>
      </c>
      <c r="F220" s="206" t="s">
        <v>358</v>
      </c>
      <c r="G220" s="207" t="s">
        <v>177</v>
      </c>
      <c r="H220" s="208">
        <v>3</v>
      </c>
      <c r="I220" s="209"/>
      <c r="J220" s="210">
        <f>ROUND(I220*H220,2)</f>
        <v>0</v>
      </c>
      <c r="K220" s="206" t="s">
        <v>19</v>
      </c>
      <c r="L220" s="44"/>
      <c r="M220" s="211" t="s">
        <v>19</v>
      </c>
      <c r="N220" s="212" t="s">
        <v>45</v>
      </c>
      <c r="O220" s="84"/>
      <c r="P220" s="213">
        <f>O220*H220</f>
        <v>0</v>
      </c>
      <c r="Q220" s="213">
        <v>0</v>
      </c>
      <c r="R220" s="213">
        <f>Q220*H220</f>
        <v>0</v>
      </c>
      <c r="S220" s="213">
        <v>0</v>
      </c>
      <c r="T220" s="214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15" t="s">
        <v>166</v>
      </c>
      <c r="AT220" s="215" t="s">
        <v>162</v>
      </c>
      <c r="AU220" s="215" t="s">
        <v>84</v>
      </c>
      <c r="AY220" s="17" t="s">
        <v>159</v>
      </c>
      <c r="BE220" s="216">
        <f>IF(N220="základní",J220,0)</f>
        <v>0</v>
      </c>
      <c r="BF220" s="216">
        <f>IF(N220="snížená",J220,0)</f>
        <v>0</v>
      </c>
      <c r="BG220" s="216">
        <f>IF(N220="zákl. přenesená",J220,0)</f>
        <v>0</v>
      </c>
      <c r="BH220" s="216">
        <f>IF(N220="sníž. přenesená",J220,0)</f>
        <v>0</v>
      </c>
      <c r="BI220" s="216">
        <f>IF(N220="nulová",J220,0)</f>
        <v>0</v>
      </c>
      <c r="BJ220" s="17" t="s">
        <v>82</v>
      </c>
      <c r="BK220" s="216">
        <f>ROUND(I220*H220,2)</f>
        <v>0</v>
      </c>
      <c r="BL220" s="17" t="s">
        <v>166</v>
      </c>
      <c r="BM220" s="215" t="s">
        <v>359</v>
      </c>
    </row>
    <row r="221" s="2" customFormat="1">
      <c r="A221" s="38"/>
      <c r="B221" s="39"/>
      <c r="C221" s="40"/>
      <c r="D221" s="217" t="s">
        <v>167</v>
      </c>
      <c r="E221" s="40"/>
      <c r="F221" s="218" t="s">
        <v>246</v>
      </c>
      <c r="G221" s="40"/>
      <c r="H221" s="40"/>
      <c r="I221" s="219"/>
      <c r="J221" s="40"/>
      <c r="K221" s="40"/>
      <c r="L221" s="44"/>
      <c r="M221" s="220"/>
      <c r="N221" s="221"/>
      <c r="O221" s="84"/>
      <c r="P221" s="84"/>
      <c r="Q221" s="84"/>
      <c r="R221" s="84"/>
      <c r="S221" s="84"/>
      <c r="T221" s="85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167</v>
      </c>
      <c r="AU221" s="17" t="s">
        <v>84</v>
      </c>
    </row>
    <row r="222" s="12" customFormat="1" ht="22.8" customHeight="1">
      <c r="A222" s="12"/>
      <c r="B222" s="188"/>
      <c r="C222" s="189"/>
      <c r="D222" s="190" t="s">
        <v>73</v>
      </c>
      <c r="E222" s="202" t="s">
        <v>360</v>
      </c>
      <c r="F222" s="202" t="s">
        <v>361</v>
      </c>
      <c r="G222" s="189"/>
      <c r="H222" s="189"/>
      <c r="I222" s="192"/>
      <c r="J222" s="203">
        <f>BK222</f>
        <v>0</v>
      </c>
      <c r="K222" s="189"/>
      <c r="L222" s="194"/>
      <c r="M222" s="195"/>
      <c r="N222" s="196"/>
      <c r="O222" s="196"/>
      <c r="P222" s="197">
        <f>SUM(P223:P224)</f>
        <v>0</v>
      </c>
      <c r="Q222" s="196"/>
      <c r="R222" s="197">
        <f>SUM(R223:R224)</f>
        <v>0</v>
      </c>
      <c r="S222" s="196"/>
      <c r="T222" s="198">
        <f>SUM(T223:T224)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199" t="s">
        <v>82</v>
      </c>
      <c r="AT222" s="200" t="s">
        <v>73</v>
      </c>
      <c r="AU222" s="200" t="s">
        <v>82</v>
      </c>
      <c r="AY222" s="199" t="s">
        <v>159</v>
      </c>
      <c r="BK222" s="201">
        <f>SUM(BK223:BK224)</f>
        <v>0</v>
      </c>
    </row>
    <row r="223" s="2" customFormat="1" ht="16.5" customHeight="1">
      <c r="A223" s="38"/>
      <c r="B223" s="39"/>
      <c r="C223" s="204" t="s">
        <v>362</v>
      </c>
      <c r="D223" s="204" t="s">
        <v>162</v>
      </c>
      <c r="E223" s="205" t="s">
        <v>363</v>
      </c>
      <c r="F223" s="206" t="s">
        <v>364</v>
      </c>
      <c r="G223" s="207" t="s">
        <v>353</v>
      </c>
      <c r="H223" s="208">
        <v>3</v>
      </c>
      <c r="I223" s="209"/>
      <c r="J223" s="210">
        <f>ROUND(I223*H223,2)</f>
        <v>0</v>
      </c>
      <c r="K223" s="206" t="s">
        <v>19</v>
      </c>
      <c r="L223" s="44"/>
      <c r="M223" s="211" t="s">
        <v>19</v>
      </c>
      <c r="N223" s="212" t="s">
        <v>45</v>
      </c>
      <c r="O223" s="84"/>
      <c r="P223" s="213">
        <f>O223*H223</f>
        <v>0</v>
      </c>
      <c r="Q223" s="213">
        <v>0</v>
      </c>
      <c r="R223" s="213">
        <f>Q223*H223</f>
        <v>0</v>
      </c>
      <c r="S223" s="213">
        <v>0</v>
      </c>
      <c r="T223" s="214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15" t="s">
        <v>166</v>
      </c>
      <c r="AT223" s="215" t="s">
        <v>162</v>
      </c>
      <c r="AU223" s="215" t="s">
        <v>84</v>
      </c>
      <c r="AY223" s="17" t="s">
        <v>159</v>
      </c>
      <c r="BE223" s="216">
        <f>IF(N223="základní",J223,0)</f>
        <v>0</v>
      </c>
      <c r="BF223" s="216">
        <f>IF(N223="snížená",J223,0)</f>
        <v>0</v>
      </c>
      <c r="BG223" s="216">
        <f>IF(N223="zákl. přenesená",J223,0)</f>
        <v>0</v>
      </c>
      <c r="BH223" s="216">
        <f>IF(N223="sníž. přenesená",J223,0)</f>
        <v>0</v>
      </c>
      <c r="BI223" s="216">
        <f>IF(N223="nulová",J223,0)</f>
        <v>0</v>
      </c>
      <c r="BJ223" s="17" t="s">
        <v>82</v>
      </c>
      <c r="BK223" s="216">
        <f>ROUND(I223*H223,2)</f>
        <v>0</v>
      </c>
      <c r="BL223" s="17" t="s">
        <v>166</v>
      </c>
      <c r="BM223" s="215" t="s">
        <v>365</v>
      </c>
    </row>
    <row r="224" s="2" customFormat="1">
      <c r="A224" s="38"/>
      <c r="B224" s="39"/>
      <c r="C224" s="40"/>
      <c r="D224" s="217" t="s">
        <v>167</v>
      </c>
      <c r="E224" s="40"/>
      <c r="F224" s="218" t="s">
        <v>246</v>
      </c>
      <c r="G224" s="40"/>
      <c r="H224" s="40"/>
      <c r="I224" s="219"/>
      <c r="J224" s="40"/>
      <c r="K224" s="40"/>
      <c r="L224" s="44"/>
      <c r="M224" s="220"/>
      <c r="N224" s="221"/>
      <c r="O224" s="84"/>
      <c r="P224" s="84"/>
      <c r="Q224" s="84"/>
      <c r="R224" s="84"/>
      <c r="S224" s="84"/>
      <c r="T224" s="85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167</v>
      </c>
      <c r="AU224" s="17" t="s">
        <v>84</v>
      </c>
    </row>
    <row r="225" s="12" customFormat="1" ht="22.8" customHeight="1">
      <c r="A225" s="12"/>
      <c r="B225" s="188"/>
      <c r="C225" s="189"/>
      <c r="D225" s="190" t="s">
        <v>73</v>
      </c>
      <c r="E225" s="202" t="s">
        <v>366</v>
      </c>
      <c r="F225" s="202" t="s">
        <v>367</v>
      </c>
      <c r="G225" s="189"/>
      <c r="H225" s="189"/>
      <c r="I225" s="192"/>
      <c r="J225" s="203">
        <f>BK225</f>
        <v>0</v>
      </c>
      <c r="K225" s="189"/>
      <c r="L225" s="194"/>
      <c r="M225" s="195"/>
      <c r="N225" s="196"/>
      <c r="O225" s="196"/>
      <c r="P225" s="197">
        <f>SUM(P226:P227)</f>
        <v>0</v>
      </c>
      <c r="Q225" s="196"/>
      <c r="R225" s="197">
        <f>SUM(R226:R227)</f>
        <v>0</v>
      </c>
      <c r="S225" s="196"/>
      <c r="T225" s="198">
        <f>SUM(T226:T227)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199" t="s">
        <v>82</v>
      </c>
      <c r="AT225" s="200" t="s">
        <v>73</v>
      </c>
      <c r="AU225" s="200" t="s">
        <v>82</v>
      </c>
      <c r="AY225" s="199" t="s">
        <v>159</v>
      </c>
      <c r="BK225" s="201">
        <f>SUM(BK226:BK227)</f>
        <v>0</v>
      </c>
    </row>
    <row r="226" s="2" customFormat="1" ht="16.5" customHeight="1">
      <c r="A226" s="38"/>
      <c r="B226" s="39"/>
      <c r="C226" s="204" t="s">
        <v>261</v>
      </c>
      <c r="D226" s="204" t="s">
        <v>162</v>
      </c>
      <c r="E226" s="205" t="s">
        <v>368</v>
      </c>
      <c r="F226" s="206" t="s">
        <v>369</v>
      </c>
      <c r="G226" s="207" t="s">
        <v>353</v>
      </c>
      <c r="H226" s="208">
        <v>3</v>
      </c>
      <c r="I226" s="209"/>
      <c r="J226" s="210">
        <f>ROUND(I226*H226,2)</f>
        <v>0</v>
      </c>
      <c r="K226" s="206" t="s">
        <v>19</v>
      </c>
      <c r="L226" s="44"/>
      <c r="M226" s="211" t="s">
        <v>19</v>
      </c>
      <c r="N226" s="212" t="s">
        <v>45</v>
      </c>
      <c r="O226" s="84"/>
      <c r="P226" s="213">
        <f>O226*H226</f>
        <v>0</v>
      </c>
      <c r="Q226" s="213">
        <v>0</v>
      </c>
      <c r="R226" s="213">
        <f>Q226*H226</f>
        <v>0</v>
      </c>
      <c r="S226" s="213">
        <v>0</v>
      </c>
      <c r="T226" s="214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15" t="s">
        <v>166</v>
      </c>
      <c r="AT226" s="215" t="s">
        <v>162</v>
      </c>
      <c r="AU226" s="215" t="s">
        <v>84</v>
      </c>
      <c r="AY226" s="17" t="s">
        <v>159</v>
      </c>
      <c r="BE226" s="216">
        <f>IF(N226="základní",J226,0)</f>
        <v>0</v>
      </c>
      <c r="BF226" s="216">
        <f>IF(N226="snížená",J226,0)</f>
        <v>0</v>
      </c>
      <c r="BG226" s="216">
        <f>IF(N226="zákl. přenesená",J226,0)</f>
        <v>0</v>
      </c>
      <c r="BH226" s="216">
        <f>IF(N226="sníž. přenesená",J226,0)</f>
        <v>0</v>
      </c>
      <c r="BI226" s="216">
        <f>IF(N226="nulová",J226,0)</f>
        <v>0</v>
      </c>
      <c r="BJ226" s="17" t="s">
        <v>82</v>
      </c>
      <c r="BK226" s="216">
        <f>ROUND(I226*H226,2)</f>
        <v>0</v>
      </c>
      <c r="BL226" s="17" t="s">
        <v>166</v>
      </c>
      <c r="BM226" s="215" t="s">
        <v>370</v>
      </c>
    </row>
    <row r="227" s="2" customFormat="1">
      <c r="A227" s="38"/>
      <c r="B227" s="39"/>
      <c r="C227" s="40"/>
      <c r="D227" s="217" t="s">
        <v>167</v>
      </c>
      <c r="E227" s="40"/>
      <c r="F227" s="218" t="s">
        <v>246</v>
      </c>
      <c r="G227" s="40"/>
      <c r="H227" s="40"/>
      <c r="I227" s="219"/>
      <c r="J227" s="40"/>
      <c r="K227" s="40"/>
      <c r="L227" s="44"/>
      <c r="M227" s="220"/>
      <c r="N227" s="221"/>
      <c r="O227" s="84"/>
      <c r="P227" s="84"/>
      <c r="Q227" s="84"/>
      <c r="R227" s="84"/>
      <c r="S227" s="84"/>
      <c r="T227" s="85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167</v>
      </c>
      <c r="AU227" s="17" t="s">
        <v>84</v>
      </c>
    </row>
    <row r="228" s="12" customFormat="1" ht="22.8" customHeight="1">
      <c r="A228" s="12"/>
      <c r="B228" s="188"/>
      <c r="C228" s="189"/>
      <c r="D228" s="190" t="s">
        <v>73</v>
      </c>
      <c r="E228" s="202" t="s">
        <v>371</v>
      </c>
      <c r="F228" s="202" t="s">
        <v>372</v>
      </c>
      <c r="G228" s="189"/>
      <c r="H228" s="189"/>
      <c r="I228" s="192"/>
      <c r="J228" s="203">
        <f>BK228</f>
        <v>0</v>
      </c>
      <c r="K228" s="189"/>
      <c r="L228" s="194"/>
      <c r="M228" s="195"/>
      <c r="N228" s="196"/>
      <c r="O228" s="196"/>
      <c r="P228" s="197">
        <f>SUM(P229:P230)</f>
        <v>0</v>
      </c>
      <c r="Q228" s="196"/>
      <c r="R228" s="197">
        <f>SUM(R229:R230)</f>
        <v>0</v>
      </c>
      <c r="S228" s="196"/>
      <c r="T228" s="198">
        <f>SUM(T229:T230)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99" t="s">
        <v>82</v>
      </c>
      <c r="AT228" s="200" t="s">
        <v>73</v>
      </c>
      <c r="AU228" s="200" t="s">
        <v>82</v>
      </c>
      <c r="AY228" s="199" t="s">
        <v>159</v>
      </c>
      <c r="BK228" s="201">
        <f>SUM(BK229:BK230)</f>
        <v>0</v>
      </c>
    </row>
    <row r="229" s="2" customFormat="1" ht="16.5" customHeight="1">
      <c r="A229" s="38"/>
      <c r="B229" s="39"/>
      <c r="C229" s="204" t="s">
        <v>373</v>
      </c>
      <c r="D229" s="204" t="s">
        <v>162</v>
      </c>
      <c r="E229" s="205" t="s">
        <v>374</v>
      </c>
      <c r="F229" s="206" t="s">
        <v>375</v>
      </c>
      <c r="G229" s="207" t="s">
        <v>165</v>
      </c>
      <c r="H229" s="208">
        <v>52</v>
      </c>
      <c r="I229" s="209"/>
      <c r="J229" s="210">
        <f>ROUND(I229*H229,2)</f>
        <v>0</v>
      </c>
      <c r="K229" s="206" t="s">
        <v>19</v>
      </c>
      <c r="L229" s="44"/>
      <c r="M229" s="211" t="s">
        <v>19</v>
      </c>
      <c r="N229" s="212" t="s">
        <v>45</v>
      </c>
      <c r="O229" s="84"/>
      <c r="P229" s="213">
        <f>O229*H229</f>
        <v>0</v>
      </c>
      <c r="Q229" s="213">
        <v>0</v>
      </c>
      <c r="R229" s="213">
        <f>Q229*H229</f>
        <v>0</v>
      </c>
      <c r="S229" s="213">
        <v>0</v>
      </c>
      <c r="T229" s="214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15" t="s">
        <v>166</v>
      </c>
      <c r="AT229" s="215" t="s">
        <v>162</v>
      </c>
      <c r="AU229" s="215" t="s">
        <v>84</v>
      </c>
      <c r="AY229" s="17" t="s">
        <v>159</v>
      </c>
      <c r="BE229" s="216">
        <f>IF(N229="základní",J229,0)</f>
        <v>0</v>
      </c>
      <c r="BF229" s="216">
        <f>IF(N229="snížená",J229,0)</f>
        <v>0</v>
      </c>
      <c r="BG229" s="216">
        <f>IF(N229="zákl. přenesená",J229,0)</f>
        <v>0</v>
      </c>
      <c r="BH229" s="216">
        <f>IF(N229="sníž. přenesená",J229,0)</f>
        <v>0</v>
      </c>
      <c r="BI229" s="216">
        <f>IF(N229="nulová",J229,0)</f>
        <v>0</v>
      </c>
      <c r="BJ229" s="17" t="s">
        <v>82</v>
      </c>
      <c r="BK229" s="216">
        <f>ROUND(I229*H229,2)</f>
        <v>0</v>
      </c>
      <c r="BL229" s="17" t="s">
        <v>166</v>
      </c>
      <c r="BM229" s="215" t="s">
        <v>376</v>
      </c>
    </row>
    <row r="230" s="2" customFormat="1">
      <c r="A230" s="38"/>
      <c r="B230" s="39"/>
      <c r="C230" s="40"/>
      <c r="D230" s="217" t="s">
        <v>167</v>
      </c>
      <c r="E230" s="40"/>
      <c r="F230" s="218" t="s">
        <v>377</v>
      </c>
      <c r="G230" s="40"/>
      <c r="H230" s="40"/>
      <c r="I230" s="219"/>
      <c r="J230" s="40"/>
      <c r="K230" s="40"/>
      <c r="L230" s="44"/>
      <c r="M230" s="220"/>
      <c r="N230" s="221"/>
      <c r="O230" s="84"/>
      <c r="P230" s="84"/>
      <c r="Q230" s="84"/>
      <c r="R230" s="84"/>
      <c r="S230" s="84"/>
      <c r="T230" s="85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7" t="s">
        <v>167</v>
      </c>
      <c r="AU230" s="17" t="s">
        <v>84</v>
      </c>
    </row>
    <row r="231" s="12" customFormat="1" ht="22.8" customHeight="1">
      <c r="A231" s="12"/>
      <c r="B231" s="188"/>
      <c r="C231" s="189"/>
      <c r="D231" s="190" t="s">
        <v>73</v>
      </c>
      <c r="E231" s="202" t="s">
        <v>378</v>
      </c>
      <c r="F231" s="202" t="s">
        <v>379</v>
      </c>
      <c r="G231" s="189"/>
      <c r="H231" s="189"/>
      <c r="I231" s="192"/>
      <c r="J231" s="203">
        <f>BK231</f>
        <v>0</v>
      </c>
      <c r="K231" s="189"/>
      <c r="L231" s="194"/>
      <c r="M231" s="195"/>
      <c r="N231" s="196"/>
      <c r="O231" s="196"/>
      <c r="P231" s="197">
        <f>SUM(P232:P233)</f>
        <v>0</v>
      </c>
      <c r="Q231" s="196"/>
      <c r="R231" s="197">
        <f>SUM(R232:R233)</f>
        <v>0</v>
      </c>
      <c r="S231" s="196"/>
      <c r="T231" s="198">
        <f>SUM(T232:T233)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99" t="s">
        <v>82</v>
      </c>
      <c r="AT231" s="200" t="s">
        <v>73</v>
      </c>
      <c r="AU231" s="200" t="s">
        <v>82</v>
      </c>
      <c r="AY231" s="199" t="s">
        <v>159</v>
      </c>
      <c r="BK231" s="201">
        <f>SUM(BK232:BK233)</f>
        <v>0</v>
      </c>
    </row>
    <row r="232" s="2" customFormat="1" ht="24.15" customHeight="1">
      <c r="A232" s="38"/>
      <c r="B232" s="39"/>
      <c r="C232" s="204" t="s">
        <v>266</v>
      </c>
      <c r="D232" s="204" t="s">
        <v>162</v>
      </c>
      <c r="E232" s="205" t="s">
        <v>380</v>
      </c>
      <c r="F232" s="206" t="s">
        <v>381</v>
      </c>
      <c r="G232" s="207" t="s">
        <v>165</v>
      </c>
      <c r="H232" s="208">
        <v>52</v>
      </c>
      <c r="I232" s="209"/>
      <c r="J232" s="210">
        <f>ROUND(I232*H232,2)</f>
        <v>0</v>
      </c>
      <c r="K232" s="206" t="s">
        <v>19</v>
      </c>
      <c r="L232" s="44"/>
      <c r="M232" s="211" t="s">
        <v>19</v>
      </c>
      <c r="N232" s="212" t="s">
        <v>45</v>
      </c>
      <c r="O232" s="84"/>
      <c r="P232" s="213">
        <f>O232*H232</f>
        <v>0</v>
      </c>
      <c r="Q232" s="213">
        <v>0</v>
      </c>
      <c r="R232" s="213">
        <f>Q232*H232</f>
        <v>0</v>
      </c>
      <c r="S232" s="213">
        <v>0</v>
      </c>
      <c r="T232" s="214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15" t="s">
        <v>166</v>
      </c>
      <c r="AT232" s="215" t="s">
        <v>162</v>
      </c>
      <c r="AU232" s="215" t="s">
        <v>84</v>
      </c>
      <c r="AY232" s="17" t="s">
        <v>159</v>
      </c>
      <c r="BE232" s="216">
        <f>IF(N232="základní",J232,0)</f>
        <v>0</v>
      </c>
      <c r="BF232" s="216">
        <f>IF(N232="snížená",J232,0)</f>
        <v>0</v>
      </c>
      <c r="BG232" s="216">
        <f>IF(N232="zákl. přenesená",J232,0)</f>
        <v>0</v>
      </c>
      <c r="BH232" s="216">
        <f>IF(N232="sníž. přenesená",J232,0)</f>
        <v>0</v>
      </c>
      <c r="BI232" s="216">
        <f>IF(N232="nulová",J232,0)</f>
        <v>0</v>
      </c>
      <c r="BJ232" s="17" t="s">
        <v>82</v>
      </c>
      <c r="BK232" s="216">
        <f>ROUND(I232*H232,2)</f>
        <v>0</v>
      </c>
      <c r="BL232" s="17" t="s">
        <v>166</v>
      </c>
      <c r="BM232" s="215" t="s">
        <v>382</v>
      </c>
    </row>
    <row r="233" s="2" customFormat="1">
      <c r="A233" s="38"/>
      <c r="B233" s="39"/>
      <c r="C233" s="40"/>
      <c r="D233" s="217" t="s">
        <v>167</v>
      </c>
      <c r="E233" s="40"/>
      <c r="F233" s="218" t="s">
        <v>383</v>
      </c>
      <c r="G233" s="40"/>
      <c r="H233" s="40"/>
      <c r="I233" s="219"/>
      <c r="J233" s="40"/>
      <c r="K233" s="40"/>
      <c r="L233" s="44"/>
      <c r="M233" s="220"/>
      <c r="N233" s="221"/>
      <c r="O233" s="84"/>
      <c r="P233" s="84"/>
      <c r="Q233" s="84"/>
      <c r="R233" s="84"/>
      <c r="S233" s="84"/>
      <c r="T233" s="85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7" t="s">
        <v>167</v>
      </c>
      <c r="AU233" s="17" t="s">
        <v>84</v>
      </c>
    </row>
    <row r="234" s="12" customFormat="1" ht="22.8" customHeight="1">
      <c r="A234" s="12"/>
      <c r="B234" s="188"/>
      <c r="C234" s="189"/>
      <c r="D234" s="190" t="s">
        <v>73</v>
      </c>
      <c r="E234" s="202" t="s">
        <v>384</v>
      </c>
      <c r="F234" s="202" t="s">
        <v>385</v>
      </c>
      <c r="G234" s="189"/>
      <c r="H234" s="189"/>
      <c r="I234" s="192"/>
      <c r="J234" s="203">
        <f>BK234</f>
        <v>0</v>
      </c>
      <c r="K234" s="189"/>
      <c r="L234" s="194"/>
      <c r="M234" s="195"/>
      <c r="N234" s="196"/>
      <c r="O234" s="196"/>
      <c r="P234" s="197">
        <f>SUM(P235:P236)</f>
        <v>0</v>
      </c>
      <c r="Q234" s="196"/>
      <c r="R234" s="197">
        <f>SUM(R235:R236)</f>
        <v>0</v>
      </c>
      <c r="S234" s="196"/>
      <c r="T234" s="198">
        <f>SUM(T235:T236)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99" t="s">
        <v>82</v>
      </c>
      <c r="AT234" s="200" t="s">
        <v>73</v>
      </c>
      <c r="AU234" s="200" t="s">
        <v>82</v>
      </c>
      <c r="AY234" s="199" t="s">
        <v>159</v>
      </c>
      <c r="BK234" s="201">
        <f>SUM(BK235:BK236)</f>
        <v>0</v>
      </c>
    </row>
    <row r="235" s="2" customFormat="1" ht="21.75" customHeight="1">
      <c r="A235" s="38"/>
      <c r="B235" s="39"/>
      <c r="C235" s="204" t="s">
        <v>386</v>
      </c>
      <c r="D235" s="204" t="s">
        <v>162</v>
      </c>
      <c r="E235" s="205" t="s">
        <v>387</v>
      </c>
      <c r="F235" s="206" t="s">
        <v>388</v>
      </c>
      <c r="G235" s="207" t="s">
        <v>165</v>
      </c>
      <c r="H235" s="208">
        <v>52</v>
      </c>
      <c r="I235" s="209"/>
      <c r="J235" s="210">
        <f>ROUND(I235*H235,2)</f>
        <v>0</v>
      </c>
      <c r="K235" s="206" t="s">
        <v>19</v>
      </c>
      <c r="L235" s="44"/>
      <c r="M235" s="211" t="s">
        <v>19</v>
      </c>
      <c r="N235" s="212" t="s">
        <v>45</v>
      </c>
      <c r="O235" s="84"/>
      <c r="P235" s="213">
        <f>O235*H235</f>
        <v>0</v>
      </c>
      <c r="Q235" s="213">
        <v>0</v>
      </c>
      <c r="R235" s="213">
        <f>Q235*H235</f>
        <v>0</v>
      </c>
      <c r="S235" s="213">
        <v>0</v>
      </c>
      <c r="T235" s="214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15" t="s">
        <v>166</v>
      </c>
      <c r="AT235" s="215" t="s">
        <v>162</v>
      </c>
      <c r="AU235" s="215" t="s">
        <v>84</v>
      </c>
      <c r="AY235" s="17" t="s">
        <v>159</v>
      </c>
      <c r="BE235" s="216">
        <f>IF(N235="základní",J235,0)</f>
        <v>0</v>
      </c>
      <c r="BF235" s="216">
        <f>IF(N235="snížená",J235,0)</f>
        <v>0</v>
      </c>
      <c r="BG235" s="216">
        <f>IF(N235="zákl. přenesená",J235,0)</f>
        <v>0</v>
      </c>
      <c r="BH235" s="216">
        <f>IF(N235="sníž. přenesená",J235,0)</f>
        <v>0</v>
      </c>
      <c r="BI235" s="216">
        <f>IF(N235="nulová",J235,0)</f>
        <v>0</v>
      </c>
      <c r="BJ235" s="17" t="s">
        <v>82</v>
      </c>
      <c r="BK235" s="216">
        <f>ROUND(I235*H235,2)</f>
        <v>0</v>
      </c>
      <c r="BL235" s="17" t="s">
        <v>166</v>
      </c>
      <c r="BM235" s="215" t="s">
        <v>389</v>
      </c>
    </row>
    <row r="236" s="2" customFormat="1">
      <c r="A236" s="38"/>
      <c r="B236" s="39"/>
      <c r="C236" s="40"/>
      <c r="D236" s="217" t="s">
        <v>167</v>
      </c>
      <c r="E236" s="40"/>
      <c r="F236" s="218" t="s">
        <v>383</v>
      </c>
      <c r="G236" s="40"/>
      <c r="H236" s="40"/>
      <c r="I236" s="219"/>
      <c r="J236" s="40"/>
      <c r="K236" s="40"/>
      <c r="L236" s="44"/>
      <c r="M236" s="220"/>
      <c r="N236" s="221"/>
      <c r="O236" s="84"/>
      <c r="P236" s="84"/>
      <c r="Q236" s="84"/>
      <c r="R236" s="84"/>
      <c r="S236" s="84"/>
      <c r="T236" s="85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167</v>
      </c>
      <c r="AU236" s="17" t="s">
        <v>84</v>
      </c>
    </row>
    <row r="237" s="12" customFormat="1" ht="22.8" customHeight="1">
      <c r="A237" s="12"/>
      <c r="B237" s="188"/>
      <c r="C237" s="189"/>
      <c r="D237" s="190" t="s">
        <v>73</v>
      </c>
      <c r="E237" s="202" t="s">
        <v>390</v>
      </c>
      <c r="F237" s="202" t="s">
        <v>391</v>
      </c>
      <c r="G237" s="189"/>
      <c r="H237" s="189"/>
      <c r="I237" s="192"/>
      <c r="J237" s="203">
        <f>BK237</f>
        <v>0</v>
      </c>
      <c r="K237" s="189"/>
      <c r="L237" s="194"/>
      <c r="M237" s="195"/>
      <c r="N237" s="196"/>
      <c r="O237" s="196"/>
      <c r="P237" s="197">
        <f>SUM(P238:P239)</f>
        <v>0</v>
      </c>
      <c r="Q237" s="196"/>
      <c r="R237" s="197">
        <f>SUM(R238:R239)</f>
        <v>0</v>
      </c>
      <c r="S237" s="196"/>
      <c r="T237" s="198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99" t="s">
        <v>82</v>
      </c>
      <c r="AT237" s="200" t="s">
        <v>73</v>
      </c>
      <c r="AU237" s="200" t="s">
        <v>82</v>
      </c>
      <c r="AY237" s="199" t="s">
        <v>159</v>
      </c>
      <c r="BK237" s="201">
        <f>SUM(BK238:BK239)</f>
        <v>0</v>
      </c>
    </row>
    <row r="238" s="2" customFormat="1" ht="16.5" customHeight="1">
      <c r="A238" s="38"/>
      <c r="B238" s="39"/>
      <c r="C238" s="204" t="s">
        <v>272</v>
      </c>
      <c r="D238" s="204" t="s">
        <v>162</v>
      </c>
      <c r="E238" s="205" t="s">
        <v>392</v>
      </c>
      <c r="F238" s="206" t="s">
        <v>393</v>
      </c>
      <c r="G238" s="207" t="s">
        <v>165</v>
      </c>
      <c r="H238" s="208">
        <v>52</v>
      </c>
      <c r="I238" s="209"/>
      <c r="J238" s="210">
        <f>ROUND(I238*H238,2)</f>
        <v>0</v>
      </c>
      <c r="K238" s="206" t="s">
        <v>19</v>
      </c>
      <c r="L238" s="44"/>
      <c r="M238" s="211" t="s">
        <v>19</v>
      </c>
      <c r="N238" s="212" t="s">
        <v>45</v>
      </c>
      <c r="O238" s="84"/>
      <c r="P238" s="213">
        <f>O238*H238</f>
        <v>0</v>
      </c>
      <c r="Q238" s="213">
        <v>0</v>
      </c>
      <c r="R238" s="213">
        <f>Q238*H238</f>
        <v>0</v>
      </c>
      <c r="S238" s="213">
        <v>0</v>
      </c>
      <c r="T238" s="214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15" t="s">
        <v>166</v>
      </c>
      <c r="AT238" s="215" t="s">
        <v>162</v>
      </c>
      <c r="AU238" s="215" t="s">
        <v>84</v>
      </c>
      <c r="AY238" s="17" t="s">
        <v>159</v>
      </c>
      <c r="BE238" s="216">
        <f>IF(N238="základní",J238,0)</f>
        <v>0</v>
      </c>
      <c r="BF238" s="216">
        <f>IF(N238="snížená",J238,0)</f>
        <v>0</v>
      </c>
      <c r="BG238" s="216">
        <f>IF(N238="zákl. přenesená",J238,0)</f>
        <v>0</v>
      </c>
      <c r="BH238" s="216">
        <f>IF(N238="sníž. přenesená",J238,0)</f>
        <v>0</v>
      </c>
      <c r="BI238" s="216">
        <f>IF(N238="nulová",J238,0)</f>
        <v>0</v>
      </c>
      <c r="BJ238" s="17" t="s">
        <v>82</v>
      </c>
      <c r="BK238" s="216">
        <f>ROUND(I238*H238,2)</f>
        <v>0</v>
      </c>
      <c r="BL238" s="17" t="s">
        <v>166</v>
      </c>
      <c r="BM238" s="215" t="s">
        <v>394</v>
      </c>
    </row>
    <row r="239" s="2" customFormat="1">
      <c r="A239" s="38"/>
      <c r="B239" s="39"/>
      <c r="C239" s="40"/>
      <c r="D239" s="217" t="s">
        <v>167</v>
      </c>
      <c r="E239" s="40"/>
      <c r="F239" s="218" t="s">
        <v>383</v>
      </c>
      <c r="G239" s="40"/>
      <c r="H239" s="40"/>
      <c r="I239" s="219"/>
      <c r="J239" s="40"/>
      <c r="K239" s="40"/>
      <c r="L239" s="44"/>
      <c r="M239" s="220"/>
      <c r="N239" s="221"/>
      <c r="O239" s="84"/>
      <c r="P239" s="84"/>
      <c r="Q239" s="84"/>
      <c r="R239" s="84"/>
      <c r="S239" s="84"/>
      <c r="T239" s="85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167</v>
      </c>
      <c r="AU239" s="17" t="s">
        <v>84</v>
      </c>
    </row>
    <row r="240" s="12" customFormat="1" ht="22.8" customHeight="1">
      <c r="A240" s="12"/>
      <c r="B240" s="188"/>
      <c r="C240" s="189"/>
      <c r="D240" s="190" t="s">
        <v>73</v>
      </c>
      <c r="E240" s="202" t="s">
        <v>395</v>
      </c>
      <c r="F240" s="202" t="s">
        <v>396</v>
      </c>
      <c r="G240" s="189"/>
      <c r="H240" s="189"/>
      <c r="I240" s="192"/>
      <c r="J240" s="203">
        <f>BK240</f>
        <v>0</v>
      </c>
      <c r="K240" s="189"/>
      <c r="L240" s="194"/>
      <c r="M240" s="195"/>
      <c r="N240" s="196"/>
      <c r="O240" s="196"/>
      <c r="P240" s="197">
        <f>SUM(P241:P242)</f>
        <v>0</v>
      </c>
      <c r="Q240" s="196"/>
      <c r="R240" s="197">
        <f>SUM(R241:R242)</f>
        <v>0</v>
      </c>
      <c r="S240" s="196"/>
      <c r="T240" s="198">
        <f>SUM(T241:T242)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99" t="s">
        <v>82</v>
      </c>
      <c r="AT240" s="200" t="s">
        <v>73</v>
      </c>
      <c r="AU240" s="200" t="s">
        <v>82</v>
      </c>
      <c r="AY240" s="199" t="s">
        <v>159</v>
      </c>
      <c r="BK240" s="201">
        <f>SUM(BK241:BK242)</f>
        <v>0</v>
      </c>
    </row>
    <row r="241" s="2" customFormat="1" ht="16.5" customHeight="1">
      <c r="A241" s="38"/>
      <c r="B241" s="39"/>
      <c r="C241" s="204" t="s">
        <v>397</v>
      </c>
      <c r="D241" s="204" t="s">
        <v>162</v>
      </c>
      <c r="E241" s="205" t="s">
        <v>398</v>
      </c>
      <c r="F241" s="206" t="s">
        <v>399</v>
      </c>
      <c r="G241" s="207" t="s">
        <v>165</v>
      </c>
      <c r="H241" s="208">
        <v>52</v>
      </c>
      <c r="I241" s="209"/>
      <c r="J241" s="210">
        <f>ROUND(I241*H241,2)</f>
        <v>0</v>
      </c>
      <c r="K241" s="206" t="s">
        <v>19</v>
      </c>
      <c r="L241" s="44"/>
      <c r="M241" s="211" t="s">
        <v>19</v>
      </c>
      <c r="N241" s="212" t="s">
        <v>45</v>
      </c>
      <c r="O241" s="84"/>
      <c r="P241" s="213">
        <f>O241*H241</f>
        <v>0</v>
      </c>
      <c r="Q241" s="213">
        <v>0</v>
      </c>
      <c r="R241" s="213">
        <f>Q241*H241</f>
        <v>0</v>
      </c>
      <c r="S241" s="213">
        <v>0</v>
      </c>
      <c r="T241" s="214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15" t="s">
        <v>166</v>
      </c>
      <c r="AT241" s="215" t="s">
        <v>162</v>
      </c>
      <c r="AU241" s="215" t="s">
        <v>84</v>
      </c>
      <c r="AY241" s="17" t="s">
        <v>159</v>
      </c>
      <c r="BE241" s="216">
        <f>IF(N241="základní",J241,0)</f>
        <v>0</v>
      </c>
      <c r="BF241" s="216">
        <f>IF(N241="snížená",J241,0)</f>
        <v>0</v>
      </c>
      <c r="BG241" s="216">
        <f>IF(N241="zákl. přenesená",J241,0)</f>
        <v>0</v>
      </c>
      <c r="BH241" s="216">
        <f>IF(N241="sníž. přenesená",J241,0)</f>
        <v>0</v>
      </c>
      <c r="BI241" s="216">
        <f>IF(N241="nulová",J241,0)</f>
        <v>0</v>
      </c>
      <c r="BJ241" s="17" t="s">
        <v>82</v>
      </c>
      <c r="BK241" s="216">
        <f>ROUND(I241*H241,2)</f>
        <v>0</v>
      </c>
      <c r="BL241" s="17" t="s">
        <v>166</v>
      </c>
      <c r="BM241" s="215" t="s">
        <v>400</v>
      </c>
    </row>
    <row r="242" s="2" customFormat="1">
      <c r="A242" s="38"/>
      <c r="B242" s="39"/>
      <c r="C242" s="40"/>
      <c r="D242" s="217" t="s">
        <v>167</v>
      </c>
      <c r="E242" s="40"/>
      <c r="F242" s="218" t="s">
        <v>383</v>
      </c>
      <c r="G242" s="40"/>
      <c r="H242" s="40"/>
      <c r="I242" s="219"/>
      <c r="J242" s="40"/>
      <c r="K242" s="40"/>
      <c r="L242" s="44"/>
      <c r="M242" s="220"/>
      <c r="N242" s="221"/>
      <c r="O242" s="84"/>
      <c r="P242" s="84"/>
      <c r="Q242" s="84"/>
      <c r="R242" s="84"/>
      <c r="S242" s="84"/>
      <c r="T242" s="85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167</v>
      </c>
      <c r="AU242" s="17" t="s">
        <v>84</v>
      </c>
    </row>
    <row r="243" s="12" customFormat="1" ht="22.8" customHeight="1">
      <c r="A243" s="12"/>
      <c r="B243" s="188"/>
      <c r="C243" s="189"/>
      <c r="D243" s="190" t="s">
        <v>73</v>
      </c>
      <c r="E243" s="202" t="s">
        <v>401</v>
      </c>
      <c r="F243" s="202" t="s">
        <v>402</v>
      </c>
      <c r="G243" s="189"/>
      <c r="H243" s="189"/>
      <c r="I243" s="192"/>
      <c r="J243" s="203">
        <f>BK243</f>
        <v>0</v>
      </c>
      <c r="K243" s="189"/>
      <c r="L243" s="194"/>
      <c r="M243" s="195"/>
      <c r="N243" s="196"/>
      <c r="O243" s="196"/>
      <c r="P243" s="197">
        <f>SUM(P244:P245)</f>
        <v>0</v>
      </c>
      <c r="Q243" s="196"/>
      <c r="R243" s="197">
        <f>SUM(R244:R245)</f>
        <v>0</v>
      </c>
      <c r="S243" s="196"/>
      <c r="T243" s="198">
        <f>SUM(T244:T245)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199" t="s">
        <v>82</v>
      </c>
      <c r="AT243" s="200" t="s">
        <v>73</v>
      </c>
      <c r="AU243" s="200" t="s">
        <v>82</v>
      </c>
      <c r="AY243" s="199" t="s">
        <v>159</v>
      </c>
      <c r="BK243" s="201">
        <f>SUM(BK244:BK245)</f>
        <v>0</v>
      </c>
    </row>
    <row r="244" s="2" customFormat="1" ht="16.5" customHeight="1">
      <c r="A244" s="38"/>
      <c r="B244" s="39"/>
      <c r="C244" s="204" t="s">
        <v>276</v>
      </c>
      <c r="D244" s="204" t="s">
        <v>162</v>
      </c>
      <c r="E244" s="205" t="s">
        <v>403</v>
      </c>
      <c r="F244" s="206" t="s">
        <v>404</v>
      </c>
      <c r="G244" s="207" t="s">
        <v>165</v>
      </c>
      <c r="H244" s="208">
        <v>18</v>
      </c>
      <c r="I244" s="209"/>
      <c r="J244" s="210">
        <f>ROUND(I244*H244,2)</f>
        <v>0</v>
      </c>
      <c r="K244" s="206" t="s">
        <v>19</v>
      </c>
      <c r="L244" s="44"/>
      <c r="M244" s="211" t="s">
        <v>19</v>
      </c>
      <c r="N244" s="212" t="s">
        <v>45</v>
      </c>
      <c r="O244" s="84"/>
      <c r="P244" s="213">
        <f>O244*H244</f>
        <v>0</v>
      </c>
      <c r="Q244" s="213">
        <v>0</v>
      </c>
      <c r="R244" s="213">
        <f>Q244*H244</f>
        <v>0</v>
      </c>
      <c r="S244" s="213">
        <v>0</v>
      </c>
      <c r="T244" s="214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15" t="s">
        <v>166</v>
      </c>
      <c r="AT244" s="215" t="s">
        <v>162</v>
      </c>
      <c r="AU244" s="215" t="s">
        <v>84</v>
      </c>
      <c r="AY244" s="17" t="s">
        <v>159</v>
      </c>
      <c r="BE244" s="216">
        <f>IF(N244="základní",J244,0)</f>
        <v>0</v>
      </c>
      <c r="BF244" s="216">
        <f>IF(N244="snížená",J244,0)</f>
        <v>0</v>
      </c>
      <c r="BG244" s="216">
        <f>IF(N244="zákl. přenesená",J244,0)</f>
        <v>0</v>
      </c>
      <c r="BH244" s="216">
        <f>IF(N244="sníž. přenesená",J244,0)</f>
        <v>0</v>
      </c>
      <c r="BI244" s="216">
        <f>IF(N244="nulová",J244,0)</f>
        <v>0</v>
      </c>
      <c r="BJ244" s="17" t="s">
        <v>82</v>
      </c>
      <c r="BK244" s="216">
        <f>ROUND(I244*H244,2)</f>
        <v>0</v>
      </c>
      <c r="BL244" s="17" t="s">
        <v>166</v>
      </c>
      <c r="BM244" s="215" t="s">
        <v>405</v>
      </c>
    </row>
    <row r="245" s="2" customFormat="1">
      <c r="A245" s="38"/>
      <c r="B245" s="39"/>
      <c r="C245" s="40"/>
      <c r="D245" s="217" t="s">
        <v>167</v>
      </c>
      <c r="E245" s="40"/>
      <c r="F245" s="218" t="s">
        <v>406</v>
      </c>
      <c r="G245" s="40"/>
      <c r="H245" s="40"/>
      <c r="I245" s="219"/>
      <c r="J245" s="40"/>
      <c r="K245" s="40"/>
      <c r="L245" s="44"/>
      <c r="M245" s="220"/>
      <c r="N245" s="221"/>
      <c r="O245" s="84"/>
      <c r="P245" s="84"/>
      <c r="Q245" s="84"/>
      <c r="R245" s="84"/>
      <c r="S245" s="84"/>
      <c r="T245" s="85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167</v>
      </c>
      <c r="AU245" s="17" t="s">
        <v>84</v>
      </c>
    </row>
    <row r="246" s="12" customFormat="1" ht="22.8" customHeight="1">
      <c r="A246" s="12"/>
      <c r="B246" s="188"/>
      <c r="C246" s="189"/>
      <c r="D246" s="190" t="s">
        <v>73</v>
      </c>
      <c r="E246" s="202" t="s">
        <v>407</v>
      </c>
      <c r="F246" s="202" t="s">
        <v>408</v>
      </c>
      <c r="G246" s="189"/>
      <c r="H246" s="189"/>
      <c r="I246" s="192"/>
      <c r="J246" s="203">
        <f>BK246</f>
        <v>0</v>
      </c>
      <c r="K246" s="189"/>
      <c r="L246" s="194"/>
      <c r="M246" s="195"/>
      <c r="N246" s="196"/>
      <c r="O246" s="196"/>
      <c r="P246" s="197">
        <f>SUM(P247:P248)</f>
        <v>0</v>
      </c>
      <c r="Q246" s="196"/>
      <c r="R246" s="197">
        <f>SUM(R247:R248)</f>
        <v>0</v>
      </c>
      <c r="S246" s="196"/>
      <c r="T246" s="198">
        <f>SUM(T247:T248)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99" t="s">
        <v>82</v>
      </c>
      <c r="AT246" s="200" t="s">
        <v>73</v>
      </c>
      <c r="AU246" s="200" t="s">
        <v>82</v>
      </c>
      <c r="AY246" s="199" t="s">
        <v>159</v>
      </c>
      <c r="BK246" s="201">
        <f>SUM(BK247:BK248)</f>
        <v>0</v>
      </c>
    </row>
    <row r="247" s="2" customFormat="1" ht="16.5" customHeight="1">
      <c r="A247" s="38"/>
      <c r="B247" s="39"/>
      <c r="C247" s="204" t="s">
        <v>409</v>
      </c>
      <c r="D247" s="204" t="s">
        <v>162</v>
      </c>
      <c r="E247" s="205" t="s">
        <v>410</v>
      </c>
      <c r="F247" s="206" t="s">
        <v>411</v>
      </c>
      <c r="G247" s="207" t="s">
        <v>353</v>
      </c>
      <c r="H247" s="208">
        <v>4</v>
      </c>
      <c r="I247" s="209"/>
      <c r="J247" s="210">
        <f>ROUND(I247*H247,2)</f>
        <v>0</v>
      </c>
      <c r="K247" s="206" t="s">
        <v>19</v>
      </c>
      <c r="L247" s="44"/>
      <c r="M247" s="211" t="s">
        <v>19</v>
      </c>
      <c r="N247" s="212" t="s">
        <v>45</v>
      </c>
      <c r="O247" s="84"/>
      <c r="P247" s="213">
        <f>O247*H247</f>
        <v>0</v>
      </c>
      <c r="Q247" s="213">
        <v>0</v>
      </c>
      <c r="R247" s="213">
        <f>Q247*H247</f>
        <v>0</v>
      </c>
      <c r="S247" s="213">
        <v>0</v>
      </c>
      <c r="T247" s="214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15" t="s">
        <v>166</v>
      </c>
      <c r="AT247" s="215" t="s">
        <v>162</v>
      </c>
      <c r="AU247" s="215" t="s">
        <v>84</v>
      </c>
      <c r="AY247" s="17" t="s">
        <v>159</v>
      </c>
      <c r="BE247" s="216">
        <f>IF(N247="základní",J247,0)</f>
        <v>0</v>
      </c>
      <c r="BF247" s="216">
        <f>IF(N247="snížená",J247,0)</f>
        <v>0</v>
      </c>
      <c r="BG247" s="216">
        <f>IF(N247="zákl. přenesená",J247,0)</f>
        <v>0</v>
      </c>
      <c r="BH247" s="216">
        <f>IF(N247="sníž. přenesená",J247,0)</f>
        <v>0</v>
      </c>
      <c r="BI247" s="216">
        <f>IF(N247="nulová",J247,0)</f>
        <v>0</v>
      </c>
      <c r="BJ247" s="17" t="s">
        <v>82</v>
      </c>
      <c r="BK247" s="216">
        <f>ROUND(I247*H247,2)</f>
        <v>0</v>
      </c>
      <c r="BL247" s="17" t="s">
        <v>166</v>
      </c>
      <c r="BM247" s="215" t="s">
        <v>412</v>
      </c>
    </row>
    <row r="248" s="2" customFormat="1">
      <c r="A248" s="38"/>
      <c r="B248" s="39"/>
      <c r="C248" s="40"/>
      <c r="D248" s="217" t="s">
        <v>167</v>
      </c>
      <c r="E248" s="40"/>
      <c r="F248" s="218" t="s">
        <v>413</v>
      </c>
      <c r="G248" s="40"/>
      <c r="H248" s="40"/>
      <c r="I248" s="219"/>
      <c r="J248" s="40"/>
      <c r="K248" s="40"/>
      <c r="L248" s="44"/>
      <c r="M248" s="220"/>
      <c r="N248" s="221"/>
      <c r="O248" s="84"/>
      <c r="P248" s="84"/>
      <c r="Q248" s="84"/>
      <c r="R248" s="84"/>
      <c r="S248" s="84"/>
      <c r="T248" s="85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167</v>
      </c>
      <c r="AU248" s="17" t="s">
        <v>84</v>
      </c>
    </row>
    <row r="249" s="12" customFormat="1" ht="22.8" customHeight="1">
      <c r="A249" s="12"/>
      <c r="B249" s="188"/>
      <c r="C249" s="189"/>
      <c r="D249" s="190" t="s">
        <v>73</v>
      </c>
      <c r="E249" s="202" t="s">
        <v>414</v>
      </c>
      <c r="F249" s="202" t="s">
        <v>415</v>
      </c>
      <c r="G249" s="189"/>
      <c r="H249" s="189"/>
      <c r="I249" s="192"/>
      <c r="J249" s="203">
        <f>BK249</f>
        <v>0</v>
      </c>
      <c r="K249" s="189"/>
      <c r="L249" s="194"/>
      <c r="M249" s="195"/>
      <c r="N249" s="196"/>
      <c r="O249" s="196"/>
      <c r="P249" s="197">
        <f>SUM(P250:P251)</f>
        <v>0</v>
      </c>
      <c r="Q249" s="196"/>
      <c r="R249" s="197">
        <f>SUM(R250:R251)</f>
        <v>0</v>
      </c>
      <c r="S249" s="196"/>
      <c r="T249" s="198">
        <f>SUM(T250:T251)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99" t="s">
        <v>82</v>
      </c>
      <c r="AT249" s="200" t="s">
        <v>73</v>
      </c>
      <c r="AU249" s="200" t="s">
        <v>82</v>
      </c>
      <c r="AY249" s="199" t="s">
        <v>159</v>
      </c>
      <c r="BK249" s="201">
        <f>SUM(BK250:BK251)</f>
        <v>0</v>
      </c>
    </row>
    <row r="250" s="2" customFormat="1" ht="16.5" customHeight="1">
      <c r="A250" s="38"/>
      <c r="B250" s="39"/>
      <c r="C250" s="204" t="s">
        <v>281</v>
      </c>
      <c r="D250" s="204" t="s">
        <v>162</v>
      </c>
      <c r="E250" s="205" t="s">
        <v>416</v>
      </c>
      <c r="F250" s="206" t="s">
        <v>417</v>
      </c>
      <c r="G250" s="207" t="s">
        <v>165</v>
      </c>
      <c r="H250" s="208">
        <v>4</v>
      </c>
      <c r="I250" s="209"/>
      <c r="J250" s="210">
        <f>ROUND(I250*H250,2)</f>
        <v>0</v>
      </c>
      <c r="K250" s="206" t="s">
        <v>19</v>
      </c>
      <c r="L250" s="44"/>
      <c r="M250" s="211" t="s">
        <v>19</v>
      </c>
      <c r="N250" s="212" t="s">
        <v>45</v>
      </c>
      <c r="O250" s="84"/>
      <c r="P250" s="213">
        <f>O250*H250</f>
        <v>0</v>
      </c>
      <c r="Q250" s="213">
        <v>0</v>
      </c>
      <c r="R250" s="213">
        <f>Q250*H250</f>
        <v>0</v>
      </c>
      <c r="S250" s="213">
        <v>0</v>
      </c>
      <c r="T250" s="214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15" t="s">
        <v>166</v>
      </c>
      <c r="AT250" s="215" t="s">
        <v>162</v>
      </c>
      <c r="AU250" s="215" t="s">
        <v>84</v>
      </c>
      <c r="AY250" s="17" t="s">
        <v>159</v>
      </c>
      <c r="BE250" s="216">
        <f>IF(N250="základní",J250,0)</f>
        <v>0</v>
      </c>
      <c r="BF250" s="216">
        <f>IF(N250="snížená",J250,0)</f>
        <v>0</v>
      </c>
      <c r="BG250" s="216">
        <f>IF(N250="zákl. přenesená",J250,0)</f>
        <v>0</v>
      </c>
      <c r="BH250" s="216">
        <f>IF(N250="sníž. přenesená",J250,0)</f>
        <v>0</v>
      </c>
      <c r="BI250" s="216">
        <f>IF(N250="nulová",J250,0)</f>
        <v>0</v>
      </c>
      <c r="BJ250" s="17" t="s">
        <v>82</v>
      </c>
      <c r="BK250" s="216">
        <f>ROUND(I250*H250,2)</f>
        <v>0</v>
      </c>
      <c r="BL250" s="17" t="s">
        <v>166</v>
      </c>
      <c r="BM250" s="215" t="s">
        <v>418</v>
      </c>
    </row>
    <row r="251" s="2" customFormat="1">
      <c r="A251" s="38"/>
      <c r="B251" s="39"/>
      <c r="C251" s="40"/>
      <c r="D251" s="217" t="s">
        <v>167</v>
      </c>
      <c r="E251" s="40"/>
      <c r="F251" s="218" t="s">
        <v>419</v>
      </c>
      <c r="G251" s="40"/>
      <c r="H251" s="40"/>
      <c r="I251" s="219"/>
      <c r="J251" s="40"/>
      <c r="K251" s="40"/>
      <c r="L251" s="44"/>
      <c r="M251" s="220"/>
      <c r="N251" s="221"/>
      <c r="O251" s="84"/>
      <c r="P251" s="84"/>
      <c r="Q251" s="84"/>
      <c r="R251" s="84"/>
      <c r="S251" s="84"/>
      <c r="T251" s="85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167</v>
      </c>
      <c r="AU251" s="17" t="s">
        <v>84</v>
      </c>
    </row>
    <row r="252" s="12" customFormat="1" ht="22.8" customHeight="1">
      <c r="A252" s="12"/>
      <c r="B252" s="188"/>
      <c r="C252" s="189"/>
      <c r="D252" s="190" t="s">
        <v>73</v>
      </c>
      <c r="E252" s="202" t="s">
        <v>420</v>
      </c>
      <c r="F252" s="202" t="s">
        <v>421</v>
      </c>
      <c r="G252" s="189"/>
      <c r="H252" s="189"/>
      <c r="I252" s="192"/>
      <c r="J252" s="203">
        <f>BK252</f>
        <v>0</v>
      </c>
      <c r="K252" s="189"/>
      <c r="L252" s="194"/>
      <c r="M252" s="195"/>
      <c r="N252" s="196"/>
      <c r="O252" s="196"/>
      <c r="P252" s="197">
        <f>SUM(P253:P254)</f>
        <v>0</v>
      </c>
      <c r="Q252" s="196"/>
      <c r="R252" s="197">
        <f>SUM(R253:R254)</f>
        <v>0</v>
      </c>
      <c r="S252" s="196"/>
      <c r="T252" s="198">
        <f>SUM(T253:T254)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99" t="s">
        <v>82</v>
      </c>
      <c r="AT252" s="200" t="s">
        <v>73</v>
      </c>
      <c r="AU252" s="200" t="s">
        <v>82</v>
      </c>
      <c r="AY252" s="199" t="s">
        <v>159</v>
      </c>
      <c r="BK252" s="201">
        <f>SUM(BK253:BK254)</f>
        <v>0</v>
      </c>
    </row>
    <row r="253" s="2" customFormat="1" ht="16.5" customHeight="1">
      <c r="A253" s="38"/>
      <c r="B253" s="39"/>
      <c r="C253" s="204" t="s">
        <v>422</v>
      </c>
      <c r="D253" s="204" t="s">
        <v>162</v>
      </c>
      <c r="E253" s="205" t="s">
        <v>423</v>
      </c>
      <c r="F253" s="206" t="s">
        <v>417</v>
      </c>
      <c r="G253" s="207" t="s">
        <v>165</v>
      </c>
      <c r="H253" s="208">
        <v>4</v>
      </c>
      <c r="I253" s="209"/>
      <c r="J253" s="210">
        <f>ROUND(I253*H253,2)</f>
        <v>0</v>
      </c>
      <c r="K253" s="206" t="s">
        <v>19</v>
      </c>
      <c r="L253" s="44"/>
      <c r="M253" s="211" t="s">
        <v>19</v>
      </c>
      <c r="N253" s="212" t="s">
        <v>45</v>
      </c>
      <c r="O253" s="84"/>
      <c r="P253" s="213">
        <f>O253*H253</f>
        <v>0</v>
      </c>
      <c r="Q253" s="213">
        <v>0</v>
      </c>
      <c r="R253" s="213">
        <f>Q253*H253</f>
        <v>0</v>
      </c>
      <c r="S253" s="213">
        <v>0</v>
      </c>
      <c r="T253" s="214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15" t="s">
        <v>166</v>
      </c>
      <c r="AT253" s="215" t="s">
        <v>162</v>
      </c>
      <c r="AU253" s="215" t="s">
        <v>84</v>
      </c>
      <c r="AY253" s="17" t="s">
        <v>159</v>
      </c>
      <c r="BE253" s="216">
        <f>IF(N253="základní",J253,0)</f>
        <v>0</v>
      </c>
      <c r="BF253" s="216">
        <f>IF(N253="snížená",J253,0)</f>
        <v>0</v>
      </c>
      <c r="BG253" s="216">
        <f>IF(N253="zákl. přenesená",J253,0)</f>
        <v>0</v>
      </c>
      <c r="BH253" s="216">
        <f>IF(N253="sníž. přenesená",J253,0)</f>
        <v>0</v>
      </c>
      <c r="BI253" s="216">
        <f>IF(N253="nulová",J253,0)</f>
        <v>0</v>
      </c>
      <c r="BJ253" s="17" t="s">
        <v>82</v>
      </c>
      <c r="BK253" s="216">
        <f>ROUND(I253*H253,2)</f>
        <v>0</v>
      </c>
      <c r="BL253" s="17" t="s">
        <v>166</v>
      </c>
      <c r="BM253" s="215" t="s">
        <v>424</v>
      </c>
    </row>
    <row r="254" s="2" customFormat="1">
      <c r="A254" s="38"/>
      <c r="B254" s="39"/>
      <c r="C254" s="40"/>
      <c r="D254" s="217" t="s">
        <v>167</v>
      </c>
      <c r="E254" s="40"/>
      <c r="F254" s="218" t="s">
        <v>419</v>
      </c>
      <c r="G254" s="40"/>
      <c r="H254" s="40"/>
      <c r="I254" s="219"/>
      <c r="J254" s="40"/>
      <c r="K254" s="40"/>
      <c r="L254" s="44"/>
      <c r="M254" s="220"/>
      <c r="N254" s="221"/>
      <c r="O254" s="84"/>
      <c r="P254" s="84"/>
      <c r="Q254" s="84"/>
      <c r="R254" s="84"/>
      <c r="S254" s="84"/>
      <c r="T254" s="85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167</v>
      </c>
      <c r="AU254" s="17" t="s">
        <v>84</v>
      </c>
    </row>
    <row r="255" s="12" customFormat="1" ht="22.8" customHeight="1">
      <c r="A255" s="12"/>
      <c r="B255" s="188"/>
      <c r="C255" s="189"/>
      <c r="D255" s="190" t="s">
        <v>73</v>
      </c>
      <c r="E255" s="202" t="s">
        <v>366</v>
      </c>
      <c r="F255" s="202" t="s">
        <v>367</v>
      </c>
      <c r="G255" s="189"/>
      <c r="H255" s="189"/>
      <c r="I255" s="192"/>
      <c r="J255" s="203">
        <f>BK255</f>
        <v>0</v>
      </c>
      <c r="K255" s="189"/>
      <c r="L255" s="194"/>
      <c r="M255" s="195"/>
      <c r="N255" s="196"/>
      <c r="O255" s="196"/>
      <c r="P255" s="197">
        <f>SUM(P256:P257)</f>
        <v>0</v>
      </c>
      <c r="Q255" s="196"/>
      <c r="R255" s="197">
        <f>SUM(R256:R257)</f>
        <v>0</v>
      </c>
      <c r="S255" s="196"/>
      <c r="T255" s="198">
        <f>SUM(T256:T257)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199" t="s">
        <v>82</v>
      </c>
      <c r="AT255" s="200" t="s">
        <v>73</v>
      </c>
      <c r="AU255" s="200" t="s">
        <v>82</v>
      </c>
      <c r="AY255" s="199" t="s">
        <v>159</v>
      </c>
      <c r="BK255" s="201">
        <f>SUM(BK256:BK257)</f>
        <v>0</v>
      </c>
    </row>
    <row r="256" s="2" customFormat="1" ht="16.5" customHeight="1">
      <c r="A256" s="38"/>
      <c r="B256" s="39"/>
      <c r="C256" s="204" t="s">
        <v>284</v>
      </c>
      <c r="D256" s="204" t="s">
        <v>162</v>
      </c>
      <c r="E256" s="205" t="s">
        <v>425</v>
      </c>
      <c r="F256" s="206" t="s">
        <v>426</v>
      </c>
      <c r="G256" s="207" t="s">
        <v>353</v>
      </c>
      <c r="H256" s="208">
        <v>4</v>
      </c>
      <c r="I256" s="209"/>
      <c r="J256" s="210">
        <f>ROUND(I256*H256,2)</f>
        <v>0</v>
      </c>
      <c r="K256" s="206" t="s">
        <v>19</v>
      </c>
      <c r="L256" s="44"/>
      <c r="M256" s="211" t="s">
        <v>19</v>
      </c>
      <c r="N256" s="212" t="s">
        <v>45</v>
      </c>
      <c r="O256" s="84"/>
      <c r="P256" s="213">
        <f>O256*H256</f>
        <v>0</v>
      </c>
      <c r="Q256" s="213">
        <v>0</v>
      </c>
      <c r="R256" s="213">
        <f>Q256*H256</f>
        <v>0</v>
      </c>
      <c r="S256" s="213">
        <v>0</v>
      </c>
      <c r="T256" s="214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15" t="s">
        <v>166</v>
      </c>
      <c r="AT256" s="215" t="s">
        <v>162</v>
      </c>
      <c r="AU256" s="215" t="s">
        <v>84</v>
      </c>
      <c r="AY256" s="17" t="s">
        <v>159</v>
      </c>
      <c r="BE256" s="216">
        <f>IF(N256="základní",J256,0)</f>
        <v>0</v>
      </c>
      <c r="BF256" s="216">
        <f>IF(N256="snížená",J256,0)</f>
        <v>0</v>
      </c>
      <c r="BG256" s="216">
        <f>IF(N256="zákl. přenesená",J256,0)</f>
        <v>0</v>
      </c>
      <c r="BH256" s="216">
        <f>IF(N256="sníž. přenesená",J256,0)</f>
        <v>0</v>
      </c>
      <c r="BI256" s="216">
        <f>IF(N256="nulová",J256,0)</f>
        <v>0</v>
      </c>
      <c r="BJ256" s="17" t="s">
        <v>82</v>
      </c>
      <c r="BK256" s="216">
        <f>ROUND(I256*H256,2)</f>
        <v>0</v>
      </c>
      <c r="BL256" s="17" t="s">
        <v>166</v>
      </c>
      <c r="BM256" s="215" t="s">
        <v>427</v>
      </c>
    </row>
    <row r="257" s="2" customFormat="1">
      <c r="A257" s="38"/>
      <c r="B257" s="39"/>
      <c r="C257" s="40"/>
      <c r="D257" s="217" t="s">
        <v>167</v>
      </c>
      <c r="E257" s="40"/>
      <c r="F257" s="218" t="s">
        <v>413</v>
      </c>
      <c r="G257" s="40"/>
      <c r="H257" s="40"/>
      <c r="I257" s="219"/>
      <c r="J257" s="40"/>
      <c r="K257" s="40"/>
      <c r="L257" s="44"/>
      <c r="M257" s="220"/>
      <c r="N257" s="221"/>
      <c r="O257" s="84"/>
      <c r="P257" s="84"/>
      <c r="Q257" s="84"/>
      <c r="R257" s="84"/>
      <c r="S257" s="84"/>
      <c r="T257" s="85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167</v>
      </c>
      <c r="AU257" s="17" t="s">
        <v>84</v>
      </c>
    </row>
    <row r="258" s="12" customFormat="1" ht="22.8" customHeight="1">
      <c r="A258" s="12"/>
      <c r="B258" s="188"/>
      <c r="C258" s="189"/>
      <c r="D258" s="190" t="s">
        <v>73</v>
      </c>
      <c r="E258" s="202" t="s">
        <v>428</v>
      </c>
      <c r="F258" s="202" t="s">
        <v>429</v>
      </c>
      <c r="G258" s="189"/>
      <c r="H258" s="189"/>
      <c r="I258" s="192"/>
      <c r="J258" s="203">
        <f>BK258</f>
        <v>0</v>
      </c>
      <c r="K258" s="189"/>
      <c r="L258" s="194"/>
      <c r="M258" s="195"/>
      <c r="N258" s="196"/>
      <c r="O258" s="196"/>
      <c r="P258" s="197">
        <f>SUM(P259:P260)</f>
        <v>0</v>
      </c>
      <c r="Q258" s="196"/>
      <c r="R258" s="197">
        <f>SUM(R259:R260)</f>
        <v>0</v>
      </c>
      <c r="S258" s="196"/>
      <c r="T258" s="198">
        <f>SUM(T259:T260)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99" t="s">
        <v>82</v>
      </c>
      <c r="AT258" s="200" t="s">
        <v>73</v>
      </c>
      <c r="AU258" s="200" t="s">
        <v>82</v>
      </c>
      <c r="AY258" s="199" t="s">
        <v>159</v>
      </c>
      <c r="BK258" s="201">
        <f>SUM(BK259:BK260)</f>
        <v>0</v>
      </c>
    </row>
    <row r="259" s="2" customFormat="1" ht="21.75" customHeight="1">
      <c r="A259" s="38"/>
      <c r="B259" s="39"/>
      <c r="C259" s="204" t="s">
        <v>430</v>
      </c>
      <c r="D259" s="204" t="s">
        <v>162</v>
      </c>
      <c r="E259" s="205" t="s">
        <v>431</v>
      </c>
      <c r="F259" s="206" t="s">
        <v>432</v>
      </c>
      <c r="G259" s="207" t="s">
        <v>165</v>
      </c>
      <c r="H259" s="208">
        <v>18</v>
      </c>
      <c r="I259" s="209"/>
      <c r="J259" s="210">
        <f>ROUND(I259*H259,2)</f>
        <v>0</v>
      </c>
      <c r="K259" s="206" t="s">
        <v>19</v>
      </c>
      <c r="L259" s="44"/>
      <c r="M259" s="211" t="s">
        <v>19</v>
      </c>
      <c r="N259" s="212" t="s">
        <v>45</v>
      </c>
      <c r="O259" s="84"/>
      <c r="P259" s="213">
        <f>O259*H259</f>
        <v>0</v>
      </c>
      <c r="Q259" s="213">
        <v>0</v>
      </c>
      <c r="R259" s="213">
        <f>Q259*H259</f>
        <v>0</v>
      </c>
      <c r="S259" s="213">
        <v>0</v>
      </c>
      <c r="T259" s="214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15" t="s">
        <v>166</v>
      </c>
      <c r="AT259" s="215" t="s">
        <v>162</v>
      </c>
      <c r="AU259" s="215" t="s">
        <v>84</v>
      </c>
      <c r="AY259" s="17" t="s">
        <v>159</v>
      </c>
      <c r="BE259" s="216">
        <f>IF(N259="základní",J259,0)</f>
        <v>0</v>
      </c>
      <c r="BF259" s="216">
        <f>IF(N259="snížená",J259,0)</f>
        <v>0</v>
      </c>
      <c r="BG259" s="216">
        <f>IF(N259="zákl. přenesená",J259,0)</f>
        <v>0</v>
      </c>
      <c r="BH259" s="216">
        <f>IF(N259="sníž. přenesená",J259,0)</f>
        <v>0</v>
      </c>
      <c r="BI259" s="216">
        <f>IF(N259="nulová",J259,0)</f>
        <v>0</v>
      </c>
      <c r="BJ259" s="17" t="s">
        <v>82</v>
      </c>
      <c r="BK259" s="216">
        <f>ROUND(I259*H259,2)</f>
        <v>0</v>
      </c>
      <c r="BL259" s="17" t="s">
        <v>166</v>
      </c>
      <c r="BM259" s="215" t="s">
        <v>433</v>
      </c>
    </row>
    <row r="260" s="2" customFormat="1">
      <c r="A260" s="38"/>
      <c r="B260" s="39"/>
      <c r="C260" s="40"/>
      <c r="D260" s="217" t="s">
        <v>167</v>
      </c>
      <c r="E260" s="40"/>
      <c r="F260" s="218" t="s">
        <v>406</v>
      </c>
      <c r="G260" s="40"/>
      <c r="H260" s="40"/>
      <c r="I260" s="219"/>
      <c r="J260" s="40"/>
      <c r="K260" s="40"/>
      <c r="L260" s="44"/>
      <c r="M260" s="220"/>
      <c r="N260" s="221"/>
      <c r="O260" s="84"/>
      <c r="P260" s="84"/>
      <c r="Q260" s="84"/>
      <c r="R260" s="84"/>
      <c r="S260" s="84"/>
      <c r="T260" s="85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167</v>
      </c>
      <c r="AU260" s="17" t="s">
        <v>84</v>
      </c>
    </row>
    <row r="261" s="12" customFormat="1" ht="22.8" customHeight="1">
      <c r="A261" s="12"/>
      <c r="B261" s="188"/>
      <c r="C261" s="189"/>
      <c r="D261" s="190" t="s">
        <v>73</v>
      </c>
      <c r="E261" s="202" t="s">
        <v>434</v>
      </c>
      <c r="F261" s="202" t="s">
        <v>435</v>
      </c>
      <c r="G261" s="189"/>
      <c r="H261" s="189"/>
      <c r="I261" s="192"/>
      <c r="J261" s="203">
        <f>BK261</f>
        <v>0</v>
      </c>
      <c r="K261" s="189"/>
      <c r="L261" s="194"/>
      <c r="M261" s="195"/>
      <c r="N261" s="196"/>
      <c r="O261" s="196"/>
      <c r="P261" s="197">
        <f>SUM(P262:P267)</f>
        <v>0</v>
      </c>
      <c r="Q261" s="196"/>
      <c r="R261" s="197">
        <f>SUM(R262:R267)</f>
        <v>0</v>
      </c>
      <c r="S261" s="196"/>
      <c r="T261" s="198">
        <f>SUM(T262:T267)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199" t="s">
        <v>82</v>
      </c>
      <c r="AT261" s="200" t="s">
        <v>73</v>
      </c>
      <c r="AU261" s="200" t="s">
        <v>82</v>
      </c>
      <c r="AY261" s="199" t="s">
        <v>159</v>
      </c>
      <c r="BK261" s="201">
        <f>SUM(BK262:BK267)</f>
        <v>0</v>
      </c>
    </row>
    <row r="262" s="2" customFormat="1" ht="16.5" customHeight="1">
      <c r="A262" s="38"/>
      <c r="B262" s="39"/>
      <c r="C262" s="204" t="s">
        <v>290</v>
      </c>
      <c r="D262" s="204" t="s">
        <v>162</v>
      </c>
      <c r="E262" s="205" t="s">
        <v>436</v>
      </c>
      <c r="F262" s="206" t="s">
        <v>437</v>
      </c>
      <c r="G262" s="207" t="s">
        <v>333</v>
      </c>
      <c r="H262" s="208">
        <v>18.199999999999999</v>
      </c>
      <c r="I262" s="209"/>
      <c r="J262" s="210">
        <f>ROUND(I262*H262,2)</f>
        <v>0</v>
      </c>
      <c r="K262" s="206" t="s">
        <v>19</v>
      </c>
      <c r="L262" s="44"/>
      <c r="M262" s="211" t="s">
        <v>19</v>
      </c>
      <c r="N262" s="212" t="s">
        <v>45</v>
      </c>
      <c r="O262" s="84"/>
      <c r="P262" s="213">
        <f>O262*H262</f>
        <v>0</v>
      </c>
      <c r="Q262" s="213">
        <v>0</v>
      </c>
      <c r="R262" s="213">
        <f>Q262*H262</f>
        <v>0</v>
      </c>
      <c r="S262" s="213">
        <v>0</v>
      </c>
      <c r="T262" s="214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15" t="s">
        <v>166</v>
      </c>
      <c r="AT262" s="215" t="s">
        <v>162</v>
      </c>
      <c r="AU262" s="215" t="s">
        <v>84</v>
      </c>
      <c r="AY262" s="17" t="s">
        <v>159</v>
      </c>
      <c r="BE262" s="216">
        <f>IF(N262="základní",J262,0)</f>
        <v>0</v>
      </c>
      <c r="BF262" s="216">
        <f>IF(N262="snížená",J262,0)</f>
        <v>0</v>
      </c>
      <c r="BG262" s="216">
        <f>IF(N262="zákl. přenesená",J262,0)</f>
        <v>0</v>
      </c>
      <c r="BH262" s="216">
        <f>IF(N262="sníž. přenesená",J262,0)</f>
        <v>0</v>
      </c>
      <c r="BI262" s="216">
        <f>IF(N262="nulová",J262,0)</f>
        <v>0</v>
      </c>
      <c r="BJ262" s="17" t="s">
        <v>82</v>
      </c>
      <c r="BK262" s="216">
        <f>ROUND(I262*H262,2)</f>
        <v>0</v>
      </c>
      <c r="BL262" s="17" t="s">
        <v>166</v>
      </c>
      <c r="BM262" s="215" t="s">
        <v>438</v>
      </c>
    </row>
    <row r="263" s="2" customFormat="1">
      <c r="A263" s="38"/>
      <c r="B263" s="39"/>
      <c r="C263" s="40"/>
      <c r="D263" s="217" t="s">
        <v>167</v>
      </c>
      <c r="E263" s="40"/>
      <c r="F263" s="218" t="s">
        <v>439</v>
      </c>
      <c r="G263" s="40"/>
      <c r="H263" s="40"/>
      <c r="I263" s="219"/>
      <c r="J263" s="40"/>
      <c r="K263" s="40"/>
      <c r="L263" s="44"/>
      <c r="M263" s="220"/>
      <c r="N263" s="221"/>
      <c r="O263" s="84"/>
      <c r="P263" s="84"/>
      <c r="Q263" s="84"/>
      <c r="R263" s="84"/>
      <c r="S263" s="84"/>
      <c r="T263" s="85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167</v>
      </c>
      <c r="AU263" s="17" t="s">
        <v>84</v>
      </c>
    </row>
    <row r="264" s="2" customFormat="1" ht="16.5" customHeight="1">
      <c r="A264" s="38"/>
      <c r="B264" s="39"/>
      <c r="C264" s="204" t="s">
        <v>440</v>
      </c>
      <c r="D264" s="204" t="s">
        <v>162</v>
      </c>
      <c r="E264" s="205" t="s">
        <v>441</v>
      </c>
      <c r="F264" s="206" t="s">
        <v>442</v>
      </c>
      <c r="G264" s="207" t="s">
        <v>333</v>
      </c>
      <c r="H264" s="208">
        <v>6.2999999999999998</v>
      </c>
      <c r="I264" s="209"/>
      <c r="J264" s="210">
        <f>ROUND(I264*H264,2)</f>
        <v>0</v>
      </c>
      <c r="K264" s="206" t="s">
        <v>19</v>
      </c>
      <c r="L264" s="44"/>
      <c r="M264" s="211" t="s">
        <v>19</v>
      </c>
      <c r="N264" s="212" t="s">
        <v>45</v>
      </c>
      <c r="O264" s="84"/>
      <c r="P264" s="213">
        <f>O264*H264</f>
        <v>0</v>
      </c>
      <c r="Q264" s="213">
        <v>0</v>
      </c>
      <c r="R264" s="213">
        <f>Q264*H264</f>
        <v>0</v>
      </c>
      <c r="S264" s="213">
        <v>0</v>
      </c>
      <c r="T264" s="214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15" t="s">
        <v>166</v>
      </c>
      <c r="AT264" s="215" t="s">
        <v>162</v>
      </c>
      <c r="AU264" s="215" t="s">
        <v>84</v>
      </c>
      <c r="AY264" s="17" t="s">
        <v>159</v>
      </c>
      <c r="BE264" s="216">
        <f>IF(N264="základní",J264,0)</f>
        <v>0</v>
      </c>
      <c r="BF264" s="216">
        <f>IF(N264="snížená",J264,0)</f>
        <v>0</v>
      </c>
      <c r="BG264" s="216">
        <f>IF(N264="zákl. přenesená",J264,0)</f>
        <v>0</v>
      </c>
      <c r="BH264" s="216">
        <f>IF(N264="sníž. přenesená",J264,0)</f>
        <v>0</v>
      </c>
      <c r="BI264" s="216">
        <f>IF(N264="nulová",J264,0)</f>
        <v>0</v>
      </c>
      <c r="BJ264" s="17" t="s">
        <v>82</v>
      </c>
      <c r="BK264" s="216">
        <f>ROUND(I264*H264,2)</f>
        <v>0</v>
      </c>
      <c r="BL264" s="17" t="s">
        <v>166</v>
      </c>
      <c r="BM264" s="215" t="s">
        <v>443</v>
      </c>
    </row>
    <row r="265" s="2" customFormat="1">
      <c r="A265" s="38"/>
      <c r="B265" s="39"/>
      <c r="C265" s="40"/>
      <c r="D265" s="217" t="s">
        <v>167</v>
      </c>
      <c r="E265" s="40"/>
      <c r="F265" s="218" t="s">
        <v>335</v>
      </c>
      <c r="G265" s="40"/>
      <c r="H265" s="40"/>
      <c r="I265" s="219"/>
      <c r="J265" s="40"/>
      <c r="K265" s="40"/>
      <c r="L265" s="44"/>
      <c r="M265" s="220"/>
      <c r="N265" s="221"/>
      <c r="O265" s="84"/>
      <c r="P265" s="84"/>
      <c r="Q265" s="84"/>
      <c r="R265" s="84"/>
      <c r="S265" s="84"/>
      <c r="T265" s="85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167</v>
      </c>
      <c r="AU265" s="17" t="s">
        <v>84</v>
      </c>
    </row>
    <row r="266" s="2" customFormat="1" ht="16.5" customHeight="1">
      <c r="A266" s="38"/>
      <c r="B266" s="39"/>
      <c r="C266" s="204" t="s">
        <v>295</v>
      </c>
      <c r="D266" s="204" t="s">
        <v>162</v>
      </c>
      <c r="E266" s="205" t="s">
        <v>444</v>
      </c>
      <c r="F266" s="206" t="s">
        <v>445</v>
      </c>
      <c r="G266" s="207" t="s">
        <v>333</v>
      </c>
      <c r="H266" s="208">
        <v>6.2999999999999998</v>
      </c>
      <c r="I266" s="209"/>
      <c r="J266" s="210">
        <f>ROUND(I266*H266,2)</f>
        <v>0</v>
      </c>
      <c r="K266" s="206" t="s">
        <v>19</v>
      </c>
      <c r="L266" s="44"/>
      <c r="M266" s="211" t="s">
        <v>19</v>
      </c>
      <c r="N266" s="212" t="s">
        <v>45</v>
      </c>
      <c r="O266" s="84"/>
      <c r="P266" s="213">
        <f>O266*H266</f>
        <v>0</v>
      </c>
      <c r="Q266" s="213">
        <v>0</v>
      </c>
      <c r="R266" s="213">
        <f>Q266*H266</f>
        <v>0</v>
      </c>
      <c r="S266" s="213">
        <v>0</v>
      </c>
      <c r="T266" s="214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15" t="s">
        <v>166</v>
      </c>
      <c r="AT266" s="215" t="s">
        <v>162</v>
      </c>
      <c r="AU266" s="215" t="s">
        <v>84</v>
      </c>
      <c r="AY266" s="17" t="s">
        <v>159</v>
      </c>
      <c r="BE266" s="216">
        <f>IF(N266="základní",J266,0)</f>
        <v>0</v>
      </c>
      <c r="BF266" s="216">
        <f>IF(N266="snížená",J266,0)</f>
        <v>0</v>
      </c>
      <c r="BG266" s="216">
        <f>IF(N266="zákl. přenesená",J266,0)</f>
        <v>0</v>
      </c>
      <c r="BH266" s="216">
        <f>IF(N266="sníž. přenesená",J266,0)</f>
        <v>0</v>
      </c>
      <c r="BI266" s="216">
        <f>IF(N266="nulová",J266,0)</f>
        <v>0</v>
      </c>
      <c r="BJ266" s="17" t="s">
        <v>82</v>
      </c>
      <c r="BK266" s="216">
        <f>ROUND(I266*H266,2)</f>
        <v>0</v>
      </c>
      <c r="BL266" s="17" t="s">
        <v>166</v>
      </c>
      <c r="BM266" s="215" t="s">
        <v>446</v>
      </c>
    </row>
    <row r="267" s="2" customFormat="1">
      <c r="A267" s="38"/>
      <c r="B267" s="39"/>
      <c r="C267" s="40"/>
      <c r="D267" s="217" t="s">
        <v>167</v>
      </c>
      <c r="E267" s="40"/>
      <c r="F267" s="218" t="s">
        <v>335</v>
      </c>
      <c r="G267" s="40"/>
      <c r="H267" s="40"/>
      <c r="I267" s="219"/>
      <c r="J267" s="40"/>
      <c r="K267" s="40"/>
      <c r="L267" s="44"/>
      <c r="M267" s="220"/>
      <c r="N267" s="221"/>
      <c r="O267" s="84"/>
      <c r="P267" s="84"/>
      <c r="Q267" s="84"/>
      <c r="R267" s="84"/>
      <c r="S267" s="84"/>
      <c r="T267" s="85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167</v>
      </c>
      <c r="AU267" s="17" t="s">
        <v>84</v>
      </c>
    </row>
    <row r="268" s="12" customFormat="1" ht="22.8" customHeight="1">
      <c r="A268" s="12"/>
      <c r="B268" s="188"/>
      <c r="C268" s="189"/>
      <c r="D268" s="190" t="s">
        <v>73</v>
      </c>
      <c r="E268" s="202" t="s">
        <v>447</v>
      </c>
      <c r="F268" s="202" t="s">
        <v>448</v>
      </c>
      <c r="G268" s="189"/>
      <c r="H268" s="189"/>
      <c r="I268" s="192"/>
      <c r="J268" s="203">
        <f>BK268</f>
        <v>0</v>
      </c>
      <c r="K268" s="189"/>
      <c r="L268" s="194"/>
      <c r="M268" s="195"/>
      <c r="N268" s="196"/>
      <c r="O268" s="196"/>
      <c r="P268" s="197">
        <f>SUM(P269:P270)</f>
        <v>0</v>
      </c>
      <c r="Q268" s="196"/>
      <c r="R268" s="197">
        <f>SUM(R269:R270)</f>
        <v>0</v>
      </c>
      <c r="S268" s="196"/>
      <c r="T268" s="198">
        <f>SUM(T269:T270)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99" t="s">
        <v>82</v>
      </c>
      <c r="AT268" s="200" t="s">
        <v>73</v>
      </c>
      <c r="AU268" s="200" t="s">
        <v>82</v>
      </c>
      <c r="AY268" s="199" t="s">
        <v>159</v>
      </c>
      <c r="BK268" s="201">
        <f>SUM(BK269:BK270)</f>
        <v>0</v>
      </c>
    </row>
    <row r="269" s="2" customFormat="1" ht="16.5" customHeight="1">
      <c r="A269" s="38"/>
      <c r="B269" s="39"/>
      <c r="C269" s="204" t="s">
        <v>449</v>
      </c>
      <c r="D269" s="204" t="s">
        <v>162</v>
      </c>
      <c r="E269" s="205" t="s">
        <v>450</v>
      </c>
      <c r="F269" s="206" t="s">
        <v>451</v>
      </c>
      <c r="G269" s="207" t="s">
        <v>353</v>
      </c>
      <c r="H269" s="208">
        <v>0.35999999999999999</v>
      </c>
      <c r="I269" s="209"/>
      <c r="J269" s="210">
        <f>ROUND(I269*H269,2)</f>
        <v>0</v>
      </c>
      <c r="K269" s="206" t="s">
        <v>19</v>
      </c>
      <c r="L269" s="44"/>
      <c r="M269" s="211" t="s">
        <v>19</v>
      </c>
      <c r="N269" s="212" t="s">
        <v>45</v>
      </c>
      <c r="O269" s="84"/>
      <c r="P269" s="213">
        <f>O269*H269</f>
        <v>0</v>
      </c>
      <c r="Q269" s="213">
        <v>0</v>
      </c>
      <c r="R269" s="213">
        <f>Q269*H269</f>
        <v>0</v>
      </c>
      <c r="S269" s="213">
        <v>0</v>
      </c>
      <c r="T269" s="214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15" t="s">
        <v>166</v>
      </c>
      <c r="AT269" s="215" t="s">
        <v>162</v>
      </c>
      <c r="AU269" s="215" t="s">
        <v>84</v>
      </c>
      <c r="AY269" s="17" t="s">
        <v>159</v>
      </c>
      <c r="BE269" s="216">
        <f>IF(N269="základní",J269,0)</f>
        <v>0</v>
      </c>
      <c r="BF269" s="216">
        <f>IF(N269="snížená",J269,0)</f>
        <v>0</v>
      </c>
      <c r="BG269" s="216">
        <f>IF(N269="zákl. přenesená",J269,0)</f>
        <v>0</v>
      </c>
      <c r="BH269" s="216">
        <f>IF(N269="sníž. přenesená",J269,0)</f>
        <v>0</v>
      </c>
      <c r="BI269" s="216">
        <f>IF(N269="nulová",J269,0)</f>
        <v>0</v>
      </c>
      <c r="BJ269" s="17" t="s">
        <v>82</v>
      </c>
      <c r="BK269" s="216">
        <f>ROUND(I269*H269,2)</f>
        <v>0</v>
      </c>
      <c r="BL269" s="17" t="s">
        <v>166</v>
      </c>
      <c r="BM269" s="215" t="s">
        <v>452</v>
      </c>
    </row>
    <row r="270" s="2" customFormat="1">
      <c r="A270" s="38"/>
      <c r="B270" s="39"/>
      <c r="C270" s="40"/>
      <c r="D270" s="217" t="s">
        <v>167</v>
      </c>
      <c r="E270" s="40"/>
      <c r="F270" s="218" t="s">
        <v>453</v>
      </c>
      <c r="G270" s="40"/>
      <c r="H270" s="40"/>
      <c r="I270" s="219"/>
      <c r="J270" s="40"/>
      <c r="K270" s="40"/>
      <c r="L270" s="44"/>
      <c r="M270" s="220"/>
      <c r="N270" s="221"/>
      <c r="O270" s="84"/>
      <c r="P270" s="84"/>
      <c r="Q270" s="84"/>
      <c r="R270" s="84"/>
      <c r="S270" s="84"/>
      <c r="T270" s="85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7" t="s">
        <v>167</v>
      </c>
      <c r="AU270" s="17" t="s">
        <v>84</v>
      </c>
    </row>
    <row r="271" s="12" customFormat="1" ht="22.8" customHeight="1">
      <c r="A271" s="12"/>
      <c r="B271" s="188"/>
      <c r="C271" s="189"/>
      <c r="D271" s="190" t="s">
        <v>73</v>
      </c>
      <c r="E271" s="202" t="s">
        <v>454</v>
      </c>
      <c r="F271" s="202" t="s">
        <v>455</v>
      </c>
      <c r="G271" s="189"/>
      <c r="H271" s="189"/>
      <c r="I271" s="192"/>
      <c r="J271" s="203">
        <f>BK271</f>
        <v>0</v>
      </c>
      <c r="K271" s="189"/>
      <c r="L271" s="194"/>
      <c r="M271" s="195"/>
      <c r="N271" s="196"/>
      <c r="O271" s="196"/>
      <c r="P271" s="197">
        <f>SUM(P272:P273)</f>
        <v>0</v>
      </c>
      <c r="Q271" s="196"/>
      <c r="R271" s="197">
        <f>SUM(R272:R273)</f>
        <v>0</v>
      </c>
      <c r="S271" s="196"/>
      <c r="T271" s="198">
        <f>SUM(T272:T273)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99" t="s">
        <v>82</v>
      </c>
      <c r="AT271" s="200" t="s">
        <v>73</v>
      </c>
      <c r="AU271" s="200" t="s">
        <v>82</v>
      </c>
      <c r="AY271" s="199" t="s">
        <v>159</v>
      </c>
      <c r="BK271" s="201">
        <f>SUM(BK272:BK273)</f>
        <v>0</v>
      </c>
    </row>
    <row r="272" s="2" customFormat="1" ht="21.75" customHeight="1">
      <c r="A272" s="38"/>
      <c r="B272" s="39"/>
      <c r="C272" s="204" t="s">
        <v>302</v>
      </c>
      <c r="D272" s="204" t="s">
        <v>162</v>
      </c>
      <c r="E272" s="205" t="s">
        <v>456</v>
      </c>
      <c r="F272" s="206" t="s">
        <v>457</v>
      </c>
      <c r="G272" s="207" t="s">
        <v>333</v>
      </c>
      <c r="H272" s="208">
        <v>1.8</v>
      </c>
      <c r="I272" s="209"/>
      <c r="J272" s="210">
        <f>ROUND(I272*H272,2)</f>
        <v>0</v>
      </c>
      <c r="K272" s="206" t="s">
        <v>19</v>
      </c>
      <c r="L272" s="44"/>
      <c r="M272" s="211" t="s">
        <v>19</v>
      </c>
      <c r="N272" s="212" t="s">
        <v>45</v>
      </c>
      <c r="O272" s="84"/>
      <c r="P272" s="213">
        <f>O272*H272</f>
        <v>0</v>
      </c>
      <c r="Q272" s="213">
        <v>0</v>
      </c>
      <c r="R272" s="213">
        <f>Q272*H272</f>
        <v>0</v>
      </c>
      <c r="S272" s="213">
        <v>0</v>
      </c>
      <c r="T272" s="214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15" t="s">
        <v>166</v>
      </c>
      <c r="AT272" s="215" t="s">
        <v>162</v>
      </c>
      <c r="AU272" s="215" t="s">
        <v>84</v>
      </c>
      <c r="AY272" s="17" t="s">
        <v>159</v>
      </c>
      <c r="BE272" s="216">
        <f>IF(N272="základní",J272,0)</f>
        <v>0</v>
      </c>
      <c r="BF272" s="216">
        <f>IF(N272="snížená",J272,0)</f>
        <v>0</v>
      </c>
      <c r="BG272" s="216">
        <f>IF(N272="zákl. přenesená",J272,0)</f>
        <v>0</v>
      </c>
      <c r="BH272" s="216">
        <f>IF(N272="sníž. přenesená",J272,0)</f>
        <v>0</v>
      </c>
      <c r="BI272" s="216">
        <f>IF(N272="nulová",J272,0)</f>
        <v>0</v>
      </c>
      <c r="BJ272" s="17" t="s">
        <v>82</v>
      </c>
      <c r="BK272" s="216">
        <f>ROUND(I272*H272,2)</f>
        <v>0</v>
      </c>
      <c r="BL272" s="17" t="s">
        <v>166</v>
      </c>
      <c r="BM272" s="215" t="s">
        <v>458</v>
      </c>
    </row>
    <row r="273" s="2" customFormat="1">
      <c r="A273" s="38"/>
      <c r="B273" s="39"/>
      <c r="C273" s="40"/>
      <c r="D273" s="217" t="s">
        <v>167</v>
      </c>
      <c r="E273" s="40"/>
      <c r="F273" s="218" t="s">
        <v>342</v>
      </c>
      <c r="G273" s="40"/>
      <c r="H273" s="40"/>
      <c r="I273" s="219"/>
      <c r="J273" s="40"/>
      <c r="K273" s="40"/>
      <c r="L273" s="44"/>
      <c r="M273" s="220"/>
      <c r="N273" s="221"/>
      <c r="O273" s="84"/>
      <c r="P273" s="84"/>
      <c r="Q273" s="84"/>
      <c r="R273" s="84"/>
      <c r="S273" s="84"/>
      <c r="T273" s="85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167</v>
      </c>
      <c r="AU273" s="17" t="s">
        <v>84</v>
      </c>
    </row>
    <row r="274" s="12" customFormat="1" ht="22.8" customHeight="1">
      <c r="A274" s="12"/>
      <c r="B274" s="188"/>
      <c r="C274" s="189"/>
      <c r="D274" s="190" t="s">
        <v>73</v>
      </c>
      <c r="E274" s="202" t="s">
        <v>459</v>
      </c>
      <c r="F274" s="202" t="s">
        <v>460</v>
      </c>
      <c r="G274" s="189"/>
      <c r="H274" s="189"/>
      <c r="I274" s="192"/>
      <c r="J274" s="203">
        <f>BK274</f>
        <v>0</v>
      </c>
      <c r="K274" s="189"/>
      <c r="L274" s="194"/>
      <c r="M274" s="195"/>
      <c r="N274" s="196"/>
      <c r="O274" s="196"/>
      <c r="P274" s="197">
        <f>SUM(P275:P276)</f>
        <v>0</v>
      </c>
      <c r="Q274" s="196"/>
      <c r="R274" s="197">
        <f>SUM(R275:R276)</f>
        <v>0</v>
      </c>
      <c r="S274" s="196"/>
      <c r="T274" s="198">
        <f>SUM(T275:T276)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199" t="s">
        <v>82</v>
      </c>
      <c r="AT274" s="200" t="s">
        <v>73</v>
      </c>
      <c r="AU274" s="200" t="s">
        <v>82</v>
      </c>
      <c r="AY274" s="199" t="s">
        <v>159</v>
      </c>
      <c r="BK274" s="201">
        <f>SUM(BK275:BK276)</f>
        <v>0</v>
      </c>
    </row>
    <row r="275" s="2" customFormat="1" ht="16.5" customHeight="1">
      <c r="A275" s="38"/>
      <c r="B275" s="39"/>
      <c r="C275" s="204" t="s">
        <v>461</v>
      </c>
      <c r="D275" s="204" t="s">
        <v>162</v>
      </c>
      <c r="E275" s="205" t="s">
        <v>462</v>
      </c>
      <c r="F275" s="206" t="s">
        <v>346</v>
      </c>
      <c r="G275" s="207" t="s">
        <v>165</v>
      </c>
      <c r="H275" s="208">
        <v>1</v>
      </c>
      <c r="I275" s="209"/>
      <c r="J275" s="210">
        <f>ROUND(I275*H275,2)</f>
        <v>0</v>
      </c>
      <c r="K275" s="206" t="s">
        <v>19</v>
      </c>
      <c r="L275" s="44"/>
      <c r="M275" s="211" t="s">
        <v>19</v>
      </c>
      <c r="N275" s="212" t="s">
        <v>45</v>
      </c>
      <c r="O275" s="84"/>
      <c r="P275" s="213">
        <f>O275*H275</f>
        <v>0</v>
      </c>
      <c r="Q275" s="213">
        <v>0</v>
      </c>
      <c r="R275" s="213">
        <f>Q275*H275</f>
        <v>0</v>
      </c>
      <c r="S275" s="213">
        <v>0</v>
      </c>
      <c r="T275" s="214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15" t="s">
        <v>166</v>
      </c>
      <c r="AT275" s="215" t="s">
        <v>162</v>
      </c>
      <c r="AU275" s="215" t="s">
        <v>84</v>
      </c>
      <c r="AY275" s="17" t="s">
        <v>159</v>
      </c>
      <c r="BE275" s="216">
        <f>IF(N275="základní",J275,0)</f>
        <v>0</v>
      </c>
      <c r="BF275" s="216">
        <f>IF(N275="snížená",J275,0)</f>
        <v>0</v>
      </c>
      <c r="BG275" s="216">
        <f>IF(N275="zákl. přenesená",J275,0)</f>
        <v>0</v>
      </c>
      <c r="BH275" s="216">
        <f>IF(N275="sníž. přenesená",J275,0)</f>
        <v>0</v>
      </c>
      <c r="BI275" s="216">
        <f>IF(N275="nulová",J275,0)</f>
        <v>0</v>
      </c>
      <c r="BJ275" s="17" t="s">
        <v>82</v>
      </c>
      <c r="BK275" s="216">
        <f>ROUND(I275*H275,2)</f>
        <v>0</v>
      </c>
      <c r="BL275" s="17" t="s">
        <v>166</v>
      </c>
      <c r="BM275" s="215" t="s">
        <v>463</v>
      </c>
    </row>
    <row r="276" s="2" customFormat="1">
      <c r="A276" s="38"/>
      <c r="B276" s="39"/>
      <c r="C276" s="40"/>
      <c r="D276" s="217" t="s">
        <v>167</v>
      </c>
      <c r="E276" s="40"/>
      <c r="F276" s="218" t="s">
        <v>296</v>
      </c>
      <c r="G276" s="40"/>
      <c r="H276" s="40"/>
      <c r="I276" s="219"/>
      <c r="J276" s="40"/>
      <c r="K276" s="40"/>
      <c r="L276" s="44"/>
      <c r="M276" s="220"/>
      <c r="N276" s="221"/>
      <c r="O276" s="84"/>
      <c r="P276" s="84"/>
      <c r="Q276" s="84"/>
      <c r="R276" s="84"/>
      <c r="S276" s="84"/>
      <c r="T276" s="85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7" t="s">
        <v>167</v>
      </c>
      <c r="AU276" s="17" t="s">
        <v>84</v>
      </c>
    </row>
    <row r="277" s="12" customFormat="1" ht="22.8" customHeight="1">
      <c r="A277" s="12"/>
      <c r="B277" s="188"/>
      <c r="C277" s="189"/>
      <c r="D277" s="190" t="s">
        <v>73</v>
      </c>
      <c r="E277" s="202" t="s">
        <v>464</v>
      </c>
      <c r="F277" s="202" t="s">
        <v>465</v>
      </c>
      <c r="G277" s="189"/>
      <c r="H277" s="189"/>
      <c r="I277" s="192"/>
      <c r="J277" s="203">
        <f>BK277</f>
        <v>0</v>
      </c>
      <c r="K277" s="189"/>
      <c r="L277" s="194"/>
      <c r="M277" s="195"/>
      <c r="N277" s="196"/>
      <c r="O277" s="196"/>
      <c r="P277" s="197">
        <f>SUM(P278:P279)</f>
        <v>0</v>
      </c>
      <c r="Q277" s="196"/>
      <c r="R277" s="197">
        <f>SUM(R278:R279)</f>
        <v>0</v>
      </c>
      <c r="S277" s="196"/>
      <c r="T277" s="198">
        <f>SUM(T278:T279)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199" t="s">
        <v>82</v>
      </c>
      <c r="AT277" s="200" t="s">
        <v>73</v>
      </c>
      <c r="AU277" s="200" t="s">
        <v>82</v>
      </c>
      <c r="AY277" s="199" t="s">
        <v>159</v>
      </c>
      <c r="BK277" s="201">
        <f>SUM(BK278:BK279)</f>
        <v>0</v>
      </c>
    </row>
    <row r="278" s="2" customFormat="1" ht="24.15" customHeight="1">
      <c r="A278" s="38"/>
      <c r="B278" s="39"/>
      <c r="C278" s="204" t="s">
        <v>308</v>
      </c>
      <c r="D278" s="204" t="s">
        <v>162</v>
      </c>
      <c r="E278" s="205" t="s">
        <v>466</v>
      </c>
      <c r="F278" s="206" t="s">
        <v>467</v>
      </c>
      <c r="G278" s="207" t="s">
        <v>468</v>
      </c>
      <c r="H278" s="208">
        <v>15.960000000000001</v>
      </c>
      <c r="I278" s="209"/>
      <c r="J278" s="210">
        <f>ROUND(I278*H278,2)</f>
        <v>0</v>
      </c>
      <c r="K278" s="206" t="s">
        <v>19</v>
      </c>
      <c r="L278" s="44"/>
      <c r="M278" s="211" t="s">
        <v>19</v>
      </c>
      <c r="N278" s="212" t="s">
        <v>45</v>
      </c>
      <c r="O278" s="84"/>
      <c r="P278" s="213">
        <f>O278*H278</f>
        <v>0</v>
      </c>
      <c r="Q278" s="213">
        <v>0</v>
      </c>
      <c r="R278" s="213">
        <f>Q278*H278</f>
        <v>0</v>
      </c>
      <c r="S278" s="213">
        <v>0</v>
      </c>
      <c r="T278" s="214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15" t="s">
        <v>166</v>
      </c>
      <c r="AT278" s="215" t="s">
        <v>162</v>
      </c>
      <c r="AU278" s="215" t="s">
        <v>84</v>
      </c>
      <c r="AY278" s="17" t="s">
        <v>159</v>
      </c>
      <c r="BE278" s="216">
        <f>IF(N278="základní",J278,0)</f>
        <v>0</v>
      </c>
      <c r="BF278" s="216">
        <f>IF(N278="snížená",J278,0)</f>
        <v>0</v>
      </c>
      <c r="BG278" s="216">
        <f>IF(N278="zákl. přenesená",J278,0)</f>
        <v>0</v>
      </c>
      <c r="BH278" s="216">
        <f>IF(N278="sníž. přenesená",J278,0)</f>
        <v>0</v>
      </c>
      <c r="BI278" s="216">
        <f>IF(N278="nulová",J278,0)</f>
        <v>0</v>
      </c>
      <c r="BJ278" s="17" t="s">
        <v>82</v>
      </c>
      <c r="BK278" s="216">
        <f>ROUND(I278*H278,2)</f>
        <v>0</v>
      </c>
      <c r="BL278" s="17" t="s">
        <v>166</v>
      </c>
      <c r="BM278" s="215" t="s">
        <v>469</v>
      </c>
    </row>
    <row r="279" s="2" customFormat="1">
      <c r="A279" s="38"/>
      <c r="B279" s="39"/>
      <c r="C279" s="40"/>
      <c r="D279" s="217" t="s">
        <v>167</v>
      </c>
      <c r="E279" s="40"/>
      <c r="F279" s="218" t="s">
        <v>470</v>
      </c>
      <c r="G279" s="40"/>
      <c r="H279" s="40"/>
      <c r="I279" s="219"/>
      <c r="J279" s="40"/>
      <c r="K279" s="40"/>
      <c r="L279" s="44"/>
      <c r="M279" s="220"/>
      <c r="N279" s="221"/>
      <c r="O279" s="84"/>
      <c r="P279" s="84"/>
      <c r="Q279" s="84"/>
      <c r="R279" s="84"/>
      <c r="S279" s="84"/>
      <c r="T279" s="85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167</v>
      </c>
      <c r="AU279" s="17" t="s">
        <v>84</v>
      </c>
    </row>
    <row r="280" s="12" customFormat="1" ht="25.92" customHeight="1">
      <c r="A280" s="12"/>
      <c r="B280" s="188"/>
      <c r="C280" s="189"/>
      <c r="D280" s="190" t="s">
        <v>73</v>
      </c>
      <c r="E280" s="191" t="s">
        <v>471</v>
      </c>
      <c r="F280" s="191" t="s">
        <v>472</v>
      </c>
      <c r="G280" s="189"/>
      <c r="H280" s="189"/>
      <c r="I280" s="192"/>
      <c r="J280" s="193">
        <f>BK280</f>
        <v>0</v>
      </c>
      <c r="K280" s="189"/>
      <c r="L280" s="194"/>
      <c r="M280" s="195"/>
      <c r="N280" s="196"/>
      <c r="O280" s="196"/>
      <c r="P280" s="197">
        <f>SUM(P281:P282)</f>
        <v>0</v>
      </c>
      <c r="Q280" s="196"/>
      <c r="R280" s="197">
        <f>SUM(R281:R282)</f>
        <v>0</v>
      </c>
      <c r="S280" s="196"/>
      <c r="T280" s="198">
        <f>SUM(T281:T282)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99" t="s">
        <v>166</v>
      </c>
      <c r="AT280" s="200" t="s">
        <v>73</v>
      </c>
      <c r="AU280" s="200" t="s">
        <v>74</v>
      </c>
      <c r="AY280" s="199" t="s">
        <v>159</v>
      </c>
      <c r="BK280" s="201">
        <f>SUM(BK281:BK282)</f>
        <v>0</v>
      </c>
    </row>
    <row r="281" s="2" customFormat="1" ht="16.5" customHeight="1">
      <c r="A281" s="38"/>
      <c r="B281" s="39"/>
      <c r="C281" s="204" t="s">
        <v>473</v>
      </c>
      <c r="D281" s="204" t="s">
        <v>162</v>
      </c>
      <c r="E281" s="205" t="s">
        <v>474</v>
      </c>
      <c r="F281" s="206" t="s">
        <v>475</v>
      </c>
      <c r="G281" s="207" t="s">
        <v>319</v>
      </c>
      <c r="H281" s="208">
        <v>0.01</v>
      </c>
      <c r="I281" s="209"/>
      <c r="J281" s="210">
        <f>ROUND(I281*H281,2)</f>
        <v>0</v>
      </c>
      <c r="K281" s="206" t="s">
        <v>19</v>
      </c>
      <c r="L281" s="44"/>
      <c r="M281" s="211" t="s">
        <v>19</v>
      </c>
      <c r="N281" s="212" t="s">
        <v>45</v>
      </c>
      <c r="O281" s="84"/>
      <c r="P281" s="213">
        <f>O281*H281</f>
        <v>0</v>
      </c>
      <c r="Q281" s="213">
        <v>0</v>
      </c>
      <c r="R281" s="213">
        <f>Q281*H281</f>
        <v>0</v>
      </c>
      <c r="S281" s="213">
        <v>0</v>
      </c>
      <c r="T281" s="214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15" t="s">
        <v>166</v>
      </c>
      <c r="AT281" s="215" t="s">
        <v>162</v>
      </c>
      <c r="AU281" s="215" t="s">
        <v>82</v>
      </c>
      <c r="AY281" s="17" t="s">
        <v>159</v>
      </c>
      <c r="BE281" s="216">
        <f>IF(N281="základní",J281,0)</f>
        <v>0</v>
      </c>
      <c r="BF281" s="216">
        <f>IF(N281="snížená",J281,0)</f>
        <v>0</v>
      </c>
      <c r="BG281" s="216">
        <f>IF(N281="zákl. přenesená",J281,0)</f>
        <v>0</v>
      </c>
      <c r="BH281" s="216">
        <f>IF(N281="sníž. přenesená",J281,0)</f>
        <v>0</v>
      </c>
      <c r="BI281" s="216">
        <f>IF(N281="nulová",J281,0)</f>
        <v>0</v>
      </c>
      <c r="BJ281" s="17" t="s">
        <v>82</v>
      </c>
      <c r="BK281" s="216">
        <f>ROUND(I281*H281,2)</f>
        <v>0</v>
      </c>
      <c r="BL281" s="17" t="s">
        <v>166</v>
      </c>
      <c r="BM281" s="215" t="s">
        <v>476</v>
      </c>
    </row>
    <row r="282" s="2" customFormat="1" ht="16.5" customHeight="1">
      <c r="A282" s="38"/>
      <c r="B282" s="39"/>
      <c r="C282" s="204" t="s">
        <v>313</v>
      </c>
      <c r="D282" s="204" t="s">
        <v>162</v>
      </c>
      <c r="E282" s="205" t="s">
        <v>477</v>
      </c>
      <c r="F282" s="206" t="s">
        <v>478</v>
      </c>
      <c r="G282" s="207" t="s">
        <v>319</v>
      </c>
      <c r="H282" s="208">
        <v>0.01</v>
      </c>
      <c r="I282" s="209"/>
      <c r="J282" s="210">
        <f>ROUND(I282*H282,2)</f>
        <v>0</v>
      </c>
      <c r="K282" s="206" t="s">
        <v>19</v>
      </c>
      <c r="L282" s="44"/>
      <c r="M282" s="222" t="s">
        <v>19</v>
      </c>
      <c r="N282" s="223" t="s">
        <v>45</v>
      </c>
      <c r="O282" s="224"/>
      <c r="P282" s="225">
        <f>O282*H282</f>
        <v>0</v>
      </c>
      <c r="Q282" s="225">
        <v>0</v>
      </c>
      <c r="R282" s="225">
        <f>Q282*H282</f>
        <v>0</v>
      </c>
      <c r="S282" s="225">
        <v>0</v>
      </c>
      <c r="T282" s="226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15" t="s">
        <v>166</v>
      </c>
      <c r="AT282" s="215" t="s">
        <v>162</v>
      </c>
      <c r="AU282" s="215" t="s">
        <v>82</v>
      </c>
      <c r="AY282" s="17" t="s">
        <v>159</v>
      </c>
      <c r="BE282" s="216">
        <f>IF(N282="základní",J282,0)</f>
        <v>0</v>
      </c>
      <c r="BF282" s="216">
        <f>IF(N282="snížená",J282,0)</f>
        <v>0</v>
      </c>
      <c r="BG282" s="216">
        <f>IF(N282="zákl. přenesená",J282,0)</f>
        <v>0</v>
      </c>
      <c r="BH282" s="216">
        <f>IF(N282="sníž. přenesená",J282,0)</f>
        <v>0</v>
      </c>
      <c r="BI282" s="216">
        <f>IF(N282="nulová",J282,0)</f>
        <v>0</v>
      </c>
      <c r="BJ282" s="17" t="s">
        <v>82</v>
      </c>
      <c r="BK282" s="216">
        <f>ROUND(I282*H282,2)</f>
        <v>0</v>
      </c>
      <c r="BL282" s="17" t="s">
        <v>166</v>
      </c>
      <c r="BM282" s="215" t="s">
        <v>479</v>
      </c>
    </row>
    <row r="283" s="2" customFormat="1" ht="6.96" customHeight="1">
      <c r="A283" s="38"/>
      <c r="B283" s="59"/>
      <c r="C283" s="60"/>
      <c r="D283" s="60"/>
      <c r="E283" s="60"/>
      <c r="F283" s="60"/>
      <c r="G283" s="60"/>
      <c r="H283" s="60"/>
      <c r="I283" s="60"/>
      <c r="J283" s="60"/>
      <c r="K283" s="60"/>
      <c r="L283" s="44"/>
      <c r="M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</row>
  </sheetData>
  <sheetProtection sheet="1" autoFilter="0" formatColumns="0" formatRows="0" objects="1" scenarios="1" spinCount="100000" saltValue="4u/t9Eoq3IiRVJuB3RDGyXVtFgqpMkaGisLy4qu2pN09T/xg2C8fKt5FeXvDji1GnMDYeCqOHwTywtmAOsVJhg==" hashValue="F2vJS2geOsv+H4ekucNI3GRIpHElaOSVtTPIoKAK3j8Au/nCOWKZwqIms1Iq9iP/D2UXhqn1ltVPrY8rS8BPJg==" algorithmName="SHA-512" password="CC35"/>
  <autoFilter ref="C124:K282"/>
  <mergeCells count="9">
    <mergeCell ref="E7:H7"/>
    <mergeCell ref="E9:H9"/>
    <mergeCell ref="E18:H18"/>
    <mergeCell ref="E27:H27"/>
    <mergeCell ref="E48:H48"/>
    <mergeCell ref="E50:H50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84</v>
      </c>
    </row>
    <row r="4" s="1" customFormat="1" ht="24.96" customHeight="1">
      <c r="B4" s="20"/>
      <c r="D4" s="130" t="s">
        <v>92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OPRAVA CHODNÍKU U KOSTELA SV. KUNHUTY, KOSTELEC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93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480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24. 2. 2025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">
        <v>19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27</v>
      </c>
      <c r="F15" s="38"/>
      <c r="G15" s="38"/>
      <c r="H15" s="38"/>
      <c r="I15" s="132" t="s">
        <v>28</v>
      </c>
      <c r="J15" s="136" t="s">
        <v>19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29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28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31</v>
      </c>
      <c r="E20" s="38"/>
      <c r="F20" s="38"/>
      <c r="G20" s="38"/>
      <c r="H20" s="38"/>
      <c r="I20" s="132" t="s">
        <v>26</v>
      </c>
      <c r="J20" s="136" t="s">
        <v>32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33</v>
      </c>
      <c r="F21" s="38"/>
      <c r="G21" s="38"/>
      <c r="H21" s="38"/>
      <c r="I21" s="132" t="s">
        <v>28</v>
      </c>
      <c r="J21" s="136" t="s">
        <v>34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36</v>
      </c>
      <c r="E23" s="38"/>
      <c r="F23" s="38"/>
      <c r="G23" s="38"/>
      <c r="H23" s="38"/>
      <c r="I23" s="132" t="s">
        <v>26</v>
      </c>
      <c r="J23" s="136" t="s">
        <v>19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37</v>
      </c>
      <c r="F24" s="38"/>
      <c r="G24" s="38"/>
      <c r="H24" s="38"/>
      <c r="I24" s="132" t="s">
        <v>28</v>
      </c>
      <c r="J24" s="136" t="s">
        <v>19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38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40</v>
      </c>
      <c r="E30" s="38"/>
      <c r="F30" s="38"/>
      <c r="G30" s="38"/>
      <c r="H30" s="38"/>
      <c r="I30" s="38"/>
      <c r="J30" s="144">
        <f>ROUND(J85,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42</v>
      </c>
      <c r="G32" s="38"/>
      <c r="H32" s="38"/>
      <c r="I32" s="145" t="s">
        <v>41</v>
      </c>
      <c r="J32" s="145" t="s">
        <v>43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44</v>
      </c>
      <c r="E33" s="132" t="s">
        <v>45</v>
      </c>
      <c r="F33" s="147">
        <f>ROUND((SUM(BE85:BE146)),  2)</f>
        <v>0</v>
      </c>
      <c r="G33" s="38"/>
      <c r="H33" s="38"/>
      <c r="I33" s="148">
        <v>0.20999999999999999</v>
      </c>
      <c r="J33" s="147">
        <f>ROUND(((SUM(BE85:BE146))*I33),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46</v>
      </c>
      <c r="F34" s="147">
        <f>ROUND((SUM(BF85:BF146)),  2)</f>
        <v>0</v>
      </c>
      <c r="G34" s="38"/>
      <c r="H34" s="38"/>
      <c r="I34" s="148">
        <v>0.12</v>
      </c>
      <c r="J34" s="147">
        <f>ROUND(((SUM(BF85:BF146))*I34),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47</v>
      </c>
      <c r="F35" s="147">
        <f>ROUND((SUM(BG85:BG146)),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48</v>
      </c>
      <c r="F36" s="147">
        <f>ROUND((SUM(BH85:BH146)),  2)</f>
        <v>0</v>
      </c>
      <c r="G36" s="38"/>
      <c r="H36" s="38"/>
      <c r="I36" s="148">
        <v>0.12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49</v>
      </c>
      <c r="F37" s="147">
        <f>ROUND((SUM(BI85:BI146)),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50</v>
      </c>
      <c r="E39" s="151"/>
      <c r="F39" s="151"/>
      <c r="G39" s="152" t="s">
        <v>51</v>
      </c>
      <c r="H39" s="153" t="s">
        <v>52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96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OPRAVA CHODNÍKU U KOSTELA SV. KUNHUTY, KOSTELEC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93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SO 101 - OPRAVA CHODNÍKU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24. 2. 2025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25.65" customHeight="1">
      <c r="A54" s="38"/>
      <c r="B54" s="39"/>
      <c r="C54" s="32" t="s">
        <v>25</v>
      </c>
      <c r="D54" s="40"/>
      <c r="E54" s="40"/>
      <c r="F54" s="27" t="str">
        <f>E15</f>
        <v>OBEC KOSTELEC</v>
      </c>
      <c r="G54" s="40"/>
      <c r="H54" s="40"/>
      <c r="I54" s="32" t="s">
        <v>31</v>
      </c>
      <c r="J54" s="36" t="str">
        <f>E21</f>
        <v>PROfi Jihlava spol. s r.o.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29</v>
      </c>
      <c r="D55" s="40"/>
      <c r="E55" s="40"/>
      <c r="F55" s="27" t="str">
        <f>IF(E18="","",E18)</f>
        <v>Vyplň údaj</v>
      </c>
      <c r="G55" s="40"/>
      <c r="H55" s="40"/>
      <c r="I55" s="32" t="s">
        <v>36</v>
      </c>
      <c r="J55" s="36" t="str">
        <f>E24</f>
        <v>Zbytovská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97</v>
      </c>
      <c r="D57" s="162"/>
      <c r="E57" s="162"/>
      <c r="F57" s="162"/>
      <c r="G57" s="162"/>
      <c r="H57" s="162"/>
      <c r="I57" s="162"/>
      <c r="J57" s="163" t="s">
        <v>98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72</v>
      </c>
      <c r="D59" s="40"/>
      <c r="E59" s="40"/>
      <c r="F59" s="40"/>
      <c r="G59" s="40"/>
      <c r="H59" s="40"/>
      <c r="I59" s="40"/>
      <c r="J59" s="102">
        <f>J85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99</v>
      </c>
    </row>
    <row r="60" s="9" customFormat="1" ht="24.96" customHeight="1">
      <c r="A60" s="9"/>
      <c r="B60" s="165"/>
      <c r="C60" s="166"/>
      <c r="D60" s="167" t="s">
        <v>481</v>
      </c>
      <c r="E60" s="168"/>
      <c r="F60" s="168"/>
      <c r="G60" s="168"/>
      <c r="H60" s="168"/>
      <c r="I60" s="168"/>
      <c r="J60" s="169">
        <f>J86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482</v>
      </c>
      <c r="E61" s="174"/>
      <c r="F61" s="174"/>
      <c r="G61" s="174"/>
      <c r="H61" s="174"/>
      <c r="I61" s="174"/>
      <c r="J61" s="175">
        <f>J87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1"/>
      <c r="C62" s="172"/>
      <c r="D62" s="173" t="s">
        <v>483</v>
      </c>
      <c r="E62" s="174"/>
      <c r="F62" s="174"/>
      <c r="G62" s="174"/>
      <c r="H62" s="174"/>
      <c r="I62" s="174"/>
      <c r="J62" s="175">
        <f>J118</f>
        <v>0</v>
      </c>
      <c r="K62" s="172"/>
      <c r="L62" s="17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1"/>
      <c r="C63" s="172"/>
      <c r="D63" s="173" t="s">
        <v>484</v>
      </c>
      <c r="E63" s="174"/>
      <c r="F63" s="174"/>
      <c r="G63" s="174"/>
      <c r="H63" s="174"/>
      <c r="I63" s="174"/>
      <c r="J63" s="175">
        <f>J132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1"/>
      <c r="C64" s="172"/>
      <c r="D64" s="173" t="s">
        <v>485</v>
      </c>
      <c r="E64" s="174"/>
      <c r="F64" s="174"/>
      <c r="G64" s="174"/>
      <c r="H64" s="174"/>
      <c r="I64" s="174"/>
      <c r="J64" s="175">
        <f>J141</f>
        <v>0</v>
      </c>
      <c r="K64" s="172"/>
      <c r="L64" s="17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1"/>
      <c r="C65" s="172"/>
      <c r="D65" s="173" t="s">
        <v>486</v>
      </c>
      <c r="E65" s="174"/>
      <c r="F65" s="174"/>
      <c r="G65" s="174"/>
      <c r="H65" s="174"/>
      <c r="I65" s="174"/>
      <c r="J65" s="175">
        <f>J144</f>
        <v>0</v>
      </c>
      <c r="K65" s="172"/>
      <c r="L65" s="17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38"/>
      <c r="B66" s="39"/>
      <c r="C66" s="40"/>
      <c r="D66" s="40"/>
      <c r="E66" s="40"/>
      <c r="F66" s="40"/>
      <c r="G66" s="40"/>
      <c r="H66" s="40"/>
      <c r="I66" s="40"/>
      <c r="J66" s="40"/>
      <c r="K66" s="40"/>
      <c r="L66" s="13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="2" customFormat="1" ht="6.96" customHeight="1">
      <c r="A67" s="38"/>
      <c r="B67" s="59"/>
      <c r="C67" s="60"/>
      <c r="D67" s="60"/>
      <c r="E67" s="60"/>
      <c r="F67" s="60"/>
      <c r="G67" s="60"/>
      <c r="H67" s="60"/>
      <c r="I67" s="60"/>
      <c r="J67" s="60"/>
      <c r="K67" s="60"/>
      <c r="L67" s="13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71" s="2" customFormat="1" ht="6.96" customHeight="1">
      <c r="A71" s="38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24.96" customHeight="1">
      <c r="A72" s="38"/>
      <c r="B72" s="39"/>
      <c r="C72" s="23" t="s">
        <v>144</v>
      </c>
      <c r="D72" s="40"/>
      <c r="E72" s="40"/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6.96" customHeight="1">
      <c r="A73" s="38"/>
      <c r="B73" s="39"/>
      <c r="C73" s="40"/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2" t="s">
        <v>16</v>
      </c>
      <c r="D74" s="40"/>
      <c r="E74" s="40"/>
      <c r="F74" s="40"/>
      <c r="G74" s="40"/>
      <c r="H74" s="40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6.5" customHeight="1">
      <c r="A75" s="38"/>
      <c r="B75" s="39"/>
      <c r="C75" s="40"/>
      <c r="D75" s="40"/>
      <c r="E75" s="160" t="str">
        <f>E7</f>
        <v>OPRAVA CHODNÍKU U KOSTELA SV. KUNHUTY, KOSTELEC</v>
      </c>
      <c r="F75" s="32"/>
      <c r="G75" s="32"/>
      <c r="H75" s="32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2" customHeight="1">
      <c r="A76" s="38"/>
      <c r="B76" s="39"/>
      <c r="C76" s="32" t="s">
        <v>93</v>
      </c>
      <c r="D76" s="40"/>
      <c r="E76" s="40"/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6.5" customHeight="1">
      <c r="A77" s="38"/>
      <c r="B77" s="39"/>
      <c r="C77" s="40"/>
      <c r="D77" s="40"/>
      <c r="E77" s="69" t="str">
        <f>E9</f>
        <v>SO 101 - OPRAVA CHODNÍKU</v>
      </c>
      <c r="F77" s="40"/>
      <c r="G77" s="40"/>
      <c r="H77" s="40"/>
      <c r="I77" s="40"/>
      <c r="J77" s="40"/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6.96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2" customHeight="1">
      <c r="A79" s="38"/>
      <c r="B79" s="39"/>
      <c r="C79" s="32" t="s">
        <v>21</v>
      </c>
      <c r="D79" s="40"/>
      <c r="E79" s="40"/>
      <c r="F79" s="27" t="str">
        <f>F12</f>
        <v xml:space="preserve"> </v>
      </c>
      <c r="G79" s="40"/>
      <c r="H79" s="40"/>
      <c r="I79" s="32" t="s">
        <v>23</v>
      </c>
      <c r="J79" s="72" t="str">
        <f>IF(J12="","",J12)</f>
        <v>24. 2. 2025</v>
      </c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6.96" customHeight="1">
      <c r="A80" s="38"/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5.65" customHeight="1">
      <c r="A81" s="38"/>
      <c r="B81" s="39"/>
      <c r="C81" s="32" t="s">
        <v>25</v>
      </c>
      <c r="D81" s="40"/>
      <c r="E81" s="40"/>
      <c r="F81" s="27" t="str">
        <f>E15</f>
        <v>OBEC KOSTELEC</v>
      </c>
      <c r="G81" s="40"/>
      <c r="H81" s="40"/>
      <c r="I81" s="32" t="s">
        <v>31</v>
      </c>
      <c r="J81" s="36" t="str">
        <f>E21</f>
        <v>PROfi Jihlava spol. s r.o.</v>
      </c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5.15" customHeight="1">
      <c r="A82" s="38"/>
      <c r="B82" s="39"/>
      <c r="C82" s="32" t="s">
        <v>29</v>
      </c>
      <c r="D82" s="40"/>
      <c r="E82" s="40"/>
      <c r="F82" s="27" t="str">
        <f>IF(E18="","",E18)</f>
        <v>Vyplň údaj</v>
      </c>
      <c r="G82" s="40"/>
      <c r="H82" s="40"/>
      <c r="I82" s="32" t="s">
        <v>36</v>
      </c>
      <c r="J82" s="36" t="str">
        <f>E24</f>
        <v>Zbytovská</v>
      </c>
      <c r="K82" s="40"/>
      <c r="L82" s="13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0.32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13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11" customFormat="1" ht="29.28" customHeight="1">
      <c r="A84" s="177"/>
      <c r="B84" s="178"/>
      <c r="C84" s="179" t="s">
        <v>145</v>
      </c>
      <c r="D84" s="180" t="s">
        <v>59</v>
      </c>
      <c r="E84" s="180" t="s">
        <v>55</v>
      </c>
      <c r="F84" s="180" t="s">
        <v>56</v>
      </c>
      <c r="G84" s="180" t="s">
        <v>146</v>
      </c>
      <c r="H84" s="180" t="s">
        <v>147</v>
      </c>
      <c r="I84" s="180" t="s">
        <v>148</v>
      </c>
      <c r="J84" s="180" t="s">
        <v>98</v>
      </c>
      <c r="K84" s="181" t="s">
        <v>149</v>
      </c>
      <c r="L84" s="182"/>
      <c r="M84" s="92" t="s">
        <v>19</v>
      </c>
      <c r="N84" s="93" t="s">
        <v>44</v>
      </c>
      <c r="O84" s="93" t="s">
        <v>150</v>
      </c>
      <c r="P84" s="93" t="s">
        <v>151</v>
      </c>
      <c r="Q84" s="93" t="s">
        <v>152</v>
      </c>
      <c r="R84" s="93" t="s">
        <v>153</v>
      </c>
      <c r="S84" s="93" t="s">
        <v>154</v>
      </c>
      <c r="T84" s="94" t="s">
        <v>155</v>
      </c>
      <c r="U84" s="177"/>
      <c r="V84" s="177"/>
      <c r="W84" s="177"/>
      <c r="X84" s="177"/>
      <c r="Y84" s="177"/>
      <c r="Z84" s="177"/>
      <c r="AA84" s="177"/>
      <c r="AB84" s="177"/>
      <c r="AC84" s="177"/>
      <c r="AD84" s="177"/>
      <c r="AE84" s="177"/>
    </row>
    <row r="85" s="2" customFormat="1" ht="22.8" customHeight="1">
      <c r="A85" s="38"/>
      <c r="B85" s="39"/>
      <c r="C85" s="99" t="s">
        <v>156</v>
      </c>
      <c r="D85" s="40"/>
      <c r="E85" s="40"/>
      <c r="F85" s="40"/>
      <c r="G85" s="40"/>
      <c r="H85" s="40"/>
      <c r="I85" s="40"/>
      <c r="J85" s="183">
        <f>BK85</f>
        <v>0</v>
      </c>
      <c r="K85" s="40"/>
      <c r="L85" s="44"/>
      <c r="M85" s="95"/>
      <c r="N85" s="184"/>
      <c r="O85" s="96"/>
      <c r="P85" s="185">
        <f>P86</f>
        <v>0</v>
      </c>
      <c r="Q85" s="96"/>
      <c r="R85" s="185">
        <f>R86</f>
        <v>118.77666000000002</v>
      </c>
      <c r="S85" s="96"/>
      <c r="T85" s="186">
        <f>T86</f>
        <v>8.75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T85" s="17" t="s">
        <v>73</v>
      </c>
      <c r="AU85" s="17" t="s">
        <v>99</v>
      </c>
      <c r="BK85" s="187">
        <f>BK86</f>
        <v>0</v>
      </c>
    </row>
    <row r="86" s="12" customFormat="1" ht="25.92" customHeight="1">
      <c r="A86" s="12"/>
      <c r="B86" s="188"/>
      <c r="C86" s="189"/>
      <c r="D86" s="190" t="s">
        <v>73</v>
      </c>
      <c r="E86" s="191" t="s">
        <v>487</v>
      </c>
      <c r="F86" s="191" t="s">
        <v>488</v>
      </c>
      <c r="G86" s="189"/>
      <c r="H86" s="189"/>
      <c r="I86" s="192"/>
      <c r="J86" s="193">
        <f>BK86</f>
        <v>0</v>
      </c>
      <c r="K86" s="189"/>
      <c r="L86" s="194"/>
      <c r="M86" s="195"/>
      <c r="N86" s="196"/>
      <c r="O86" s="196"/>
      <c r="P86" s="197">
        <f>P87+P118+P132+P141+P144</f>
        <v>0</v>
      </c>
      <c r="Q86" s="196"/>
      <c r="R86" s="197">
        <f>R87+R118+R132+R141+R144</f>
        <v>118.77666000000002</v>
      </c>
      <c r="S86" s="196"/>
      <c r="T86" s="198">
        <f>T87+T118+T132+T141+T144</f>
        <v>8.75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9" t="s">
        <v>82</v>
      </c>
      <c r="AT86" s="200" t="s">
        <v>73</v>
      </c>
      <c r="AU86" s="200" t="s">
        <v>74</v>
      </c>
      <c r="AY86" s="199" t="s">
        <v>159</v>
      </c>
      <c r="BK86" s="201">
        <f>BK87+BK118+BK132+BK141+BK144</f>
        <v>0</v>
      </c>
    </row>
    <row r="87" s="12" customFormat="1" ht="22.8" customHeight="1">
      <c r="A87" s="12"/>
      <c r="B87" s="188"/>
      <c r="C87" s="189"/>
      <c r="D87" s="190" t="s">
        <v>73</v>
      </c>
      <c r="E87" s="202" t="s">
        <v>82</v>
      </c>
      <c r="F87" s="202" t="s">
        <v>322</v>
      </c>
      <c r="G87" s="189"/>
      <c r="H87" s="189"/>
      <c r="I87" s="192"/>
      <c r="J87" s="203">
        <f>BK87</f>
        <v>0</v>
      </c>
      <c r="K87" s="189"/>
      <c r="L87" s="194"/>
      <c r="M87" s="195"/>
      <c r="N87" s="196"/>
      <c r="O87" s="196"/>
      <c r="P87" s="197">
        <f>SUM(P88:P117)</f>
        <v>0</v>
      </c>
      <c r="Q87" s="196"/>
      <c r="R87" s="197">
        <f>SUM(R88:R117)</f>
        <v>0.0020200000000000001</v>
      </c>
      <c r="S87" s="196"/>
      <c r="T87" s="198">
        <f>SUM(T88:T117)</f>
        <v>8.75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99" t="s">
        <v>82</v>
      </c>
      <c r="AT87" s="200" t="s">
        <v>73</v>
      </c>
      <c r="AU87" s="200" t="s">
        <v>82</v>
      </c>
      <c r="AY87" s="199" t="s">
        <v>159</v>
      </c>
      <c r="BK87" s="201">
        <f>SUM(BK88:BK117)</f>
        <v>0</v>
      </c>
    </row>
    <row r="88" s="2" customFormat="1" ht="66.75" customHeight="1">
      <c r="A88" s="38"/>
      <c r="B88" s="39"/>
      <c r="C88" s="204" t="s">
        <v>82</v>
      </c>
      <c r="D88" s="204" t="s">
        <v>162</v>
      </c>
      <c r="E88" s="205" t="s">
        <v>489</v>
      </c>
      <c r="F88" s="206" t="s">
        <v>490</v>
      </c>
      <c r="G88" s="207" t="s">
        <v>333</v>
      </c>
      <c r="H88" s="208">
        <v>18</v>
      </c>
      <c r="I88" s="209"/>
      <c r="J88" s="210">
        <f>ROUND(I88*H88,2)</f>
        <v>0</v>
      </c>
      <c r="K88" s="206" t="s">
        <v>491</v>
      </c>
      <c r="L88" s="44"/>
      <c r="M88" s="211" t="s">
        <v>19</v>
      </c>
      <c r="N88" s="212" t="s">
        <v>45</v>
      </c>
      <c r="O88" s="84"/>
      <c r="P88" s="213">
        <f>O88*H88</f>
        <v>0</v>
      </c>
      <c r="Q88" s="213">
        <v>0</v>
      </c>
      <c r="R88" s="213">
        <f>Q88*H88</f>
        <v>0</v>
      </c>
      <c r="S88" s="213">
        <v>0.32000000000000001</v>
      </c>
      <c r="T88" s="214">
        <f>S88*H88</f>
        <v>5.7599999999999998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R88" s="215" t="s">
        <v>166</v>
      </c>
      <c r="AT88" s="215" t="s">
        <v>162</v>
      </c>
      <c r="AU88" s="215" t="s">
        <v>84</v>
      </c>
      <c r="AY88" s="17" t="s">
        <v>159</v>
      </c>
      <c r="BE88" s="216">
        <f>IF(N88="základní",J88,0)</f>
        <v>0</v>
      </c>
      <c r="BF88" s="216">
        <f>IF(N88="snížená",J88,0)</f>
        <v>0</v>
      </c>
      <c r="BG88" s="216">
        <f>IF(N88="zákl. přenesená",J88,0)</f>
        <v>0</v>
      </c>
      <c r="BH88" s="216">
        <f>IF(N88="sníž. přenesená",J88,0)</f>
        <v>0</v>
      </c>
      <c r="BI88" s="216">
        <f>IF(N88="nulová",J88,0)</f>
        <v>0</v>
      </c>
      <c r="BJ88" s="17" t="s">
        <v>82</v>
      </c>
      <c r="BK88" s="216">
        <f>ROUND(I88*H88,2)</f>
        <v>0</v>
      </c>
      <c r="BL88" s="17" t="s">
        <v>166</v>
      </c>
      <c r="BM88" s="215" t="s">
        <v>492</v>
      </c>
    </row>
    <row r="89" s="2" customFormat="1">
      <c r="A89" s="38"/>
      <c r="B89" s="39"/>
      <c r="C89" s="40"/>
      <c r="D89" s="227" t="s">
        <v>493</v>
      </c>
      <c r="E89" s="40"/>
      <c r="F89" s="228" t="s">
        <v>494</v>
      </c>
      <c r="G89" s="40"/>
      <c r="H89" s="40"/>
      <c r="I89" s="219"/>
      <c r="J89" s="40"/>
      <c r="K89" s="40"/>
      <c r="L89" s="44"/>
      <c r="M89" s="220"/>
      <c r="N89" s="221"/>
      <c r="O89" s="84"/>
      <c r="P89" s="84"/>
      <c r="Q89" s="84"/>
      <c r="R89" s="84"/>
      <c r="S89" s="84"/>
      <c r="T89" s="85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T89" s="17" t="s">
        <v>493</v>
      </c>
      <c r="AU89" s="17" t="s">
        <v>84</v>
      </c>
    </row>
    <row r="90" s="2" customFormat="1">
      <c r="A90" s="38"/>
      <c r="B90" s="39"/>
      <c r="C90" s="40"/>
      <c r="D90" s="217" t="s">
        <v>167</v>
      </c>
      <c r="E90" s="40"/>
      <c r="F90" s="218" t="s">
        <v>495</v>
      </c>
      <c r="G90" s="40"/>
      <c r="H90" s="40"/>
      <c r="I90" s="219"/>
      <c r="J90" s="40"/>
      <c r="K90" s="40"/>
      <c r="L90" s="44"/>
      <c r="M90" s="220"/>
      <c r="N90" s="221"/>
      <c r="O90" s="84"/>
      <c r="P90" s="84"/>
      <c r="Q90" s="84"/>
      <c r="R90" s="84"/>
      <c r="S90" s="84"/>
      <c r="T90" s="85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7" t="s">
        <v>167</v>
      </c>
      <c r="AU90" s="17" t="s">
        <v>84</v>
      </c>
    </row>
    <row r="91" s="2" customFormat="1" ht="44.25" customHeight="1">
      <c r="A91" s="38"/>
      <c r="B91" s="39"/>
      <c r="C91" s="204" t="s">
        <v>84</v>
      </c>
      <c r="D91" s="204" t="s">
        <v>162</v>
      </c>
      <c r="E91" s="205" t="s">
        <v>496</v>
      </c>
      <c r="F91" s="206" t="s">
        <v>497</v>
      </c>
      <c r="G91" s="207" t="s">
        <v>165</v>
      </c>
      <c r="H91" s="208">
        <v>26</v>
      </c>
      <c r="I91" s="209"/>
      <c r="J91" s="210">
        <f>ROUND(I91*H91,2)</f>
        <v>0</v>
      </c>
      <c r="K91" s="206" t="s">
        <v>491</v>
      </c>
      <c r="L91" s="44"/>
      <c r="M91" s="211" t="s">
        <v>19</v>
      </c>
      <c r="N91" s="212" t="s">
        <v>45</v>
      </c>
      <c r="O91" s="84"/>
      <c r="P91" s="213">
        <f>O91*H91</f>
        <v>0</v>
      </c>
      <c r="Q91" s="213">
        <v>0</v>
      </c>
      <c r="R91" s="213">
        <f>Q91*H91</f>
        <v>0</v>
      </c>
      <c r="S91" s="213">
        <v>0.11500000000000001</v>
      </c>
      <c r="T91" s="214">
        <f>S91*H91</f>
        <v>2.9900000000000002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215" t="s">
        <v>166</v>
      </c>
      <c r="AT91" s="215" t="s">
        <v>162</v>
      </c>
      <c r="AU91" s="215" t="s">
        <v>84</v>
      </c>
      <c r="AY91" s="17" t="s">
        <v>159</v>
      </c>
      <c r="BE91" s="216">
        <f>IF(N91="základní",J91,0)</f>
        <v>0</v>
      </c>
      <c r="BF91" s="216">
        <f>IF(N91="snížená",J91,0)</f>
        <v>0</v>
      </c>
      <c r="BG91" s="216">
        <f>IF(N91="zákl. přenesená",J91,0)</f>
        <v>0</v>
      </c>
      <c r="BH91" s="216">
        <f>IF(N91="sníž. přenesená",J91,0)</f>
        <v>0</v>
      </c>
      <c r="BI91" s="216">
        <f>IF(N91="nulová",J91,0)</f>
        <v>0</v>
      </c>
      <c r="BJ91" s="17" t="s">
        <v>82</v>
      </c>
      <c r="BK91" s="216">
        <f>ROUND(I91*H91,2)</f>
        <v>0</v>
      </c>
      <c r="BL91" s="17" t="s">
        <v>166</v>
      </c>
      <c r="BM91" s="215" t="s">
        <v>498</v>
      </c>
    </row>
    <row r="92" s="2" customFormat="1">
      <c r="A92" s="38"/>
      <c r="B92" s="39"/>
      <c r="C92" s="40"/>
      <c r="D92" s="227" t="s">
        <v>493</v>
      </c>
      <c r="E92" s="40"/>
      <c r="F92" s="228" t="s">
        <v>499</v>
      </c>
      <c r="G92" s="40"/>
      <c r="H92" s="40"/>
      <c r="I92" s="219"/>
      <c r="J92" s="40"/>
      <c r="K92" s="40"/>
      <c r="L92" s="44"/>
      <c r="M92" s="220"/>
      <c r="N92" s="221"/>
      <c r="O92" s="84"/>
      <c r="P92" s="84"/>
      <c r="Q92" s="84"/>
      <c r="R92" s="84"/>
      <c r="S92" s="84"/>
      <c r="T92" s="85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T92" s="17" t="s">
        <v>493</v>
      </c>
      <c r="AU92" s="17" t="s">
        <v>84</v>
      </c>
    </row>
    <row r="93" s="13" customFormat="1">
      <c r="A93" s="13"/>
      <c r="B93" s="229"/>
      <c r="C93" s="230"/>
      <c r="D93" s="217" t="s">
        <v>500</v>
      </c>
      <c r="E93" s="231" t="s">
        <v>19</v>
      </c>
      <c r="F93" s="232" t="s">
        <v>501</v>
      </c>
      <c r="G93" s="230"/>
      <c r="H93" s="233">
        <v>26</v>
      </c>
      <c r="I93" s="234"/>
      <c r="J93" s="230"/>
      <c r="K93" s="230"/>
      <c r="L93" s="235"/>
      <c r="M93" s="236"/>
      <c r="N93" s="237"/>
      <c r="O93" s="237"/>
      <c r="P93" s="237"/>
      <c r="Q93" s="237"/>
      <c r="R93" s="237"/>
      <c r="S93" s="237"/>
      <c r="T93" s="238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9" t="s">
        <v>500</v>
      </c>
      <c r="AU93" s="239" t="s">
        <v>84</v>
      </c>
      <c r="AV93" s="13" t="s">
        <v>84</v>
      </c>
      <c r="AW93" s="13" t="s">
        <v>35</v>
      </c>
      <c r="AX93" s="13" t="s">
        <v>82</v>
      </c>
      <c r="AY93" s="239" t="s">
        <v>159</v>
      </c>
    </row>
    <row r="94" s="2" customFormat="1" ht="33" customHeight="1">
      <c r="A94" s="38"/>
      <c r="B94" s="39"/>
      <c r="C94" s="204" t="s">
        <v>174</v>
      </c>
      <c r="D94" s="204" t="s">
        <v>162</v>
      </c>
      <c r="E94" s="205" t="s">
        <v>502</v>
      </c>
      <c r="F94" s="206" t="s">
        <v>503</v>
      </c>
      <c r="G94" s="207" t="s">
        <v>353</v>
      </c>
      <c r="H94" s="208">
        <v>1.8</v>
      </c>
      <c r="I94" s="209"/>
      <c r="J94" s="210">
        <f>ROUND(I94*H94,2)</f>
        <v>0</v>
      </c>
      <c r="K94" s="206" t="s">
        <v>491</v>
      </c>
      <c r="L94" s="44"/>
      <c r="M94" s="211" t="s">
        <v>19</v>
      </c>
      <c r="N94" s="212" t="s">
        <v>45</v>
      </c>
      <c r="O94" s="84"/>
      <c r="P94" s="213">
        <f>O94*H94</f>
        <v>0</v>
      </c>
      <c r="Q94" s="213">
        <v>0</v>
      </c>
      <c r="R94" s="213">
        <f>Q94*H94</f>
        <v>0</v>
      </c>
      <c r="S94" s="213">
        <v>0</v>
      </c>
      <c r="T94" s="214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215" t="s">
        <v>166</v>
      </c>
      <c r="AT94" s="215" t="s">
        <v>162</v>
      </c>
      <c r="AU94" s="215" t="s">
        <v>84</v>
      </c>
      <c r="AY94" s="17" t="s">
        <v>159</v>
      </c>
      <c r="BE94" s="216">
        <f>IF(N94="základní",J94,0)</f>
        <v>0</v>
      </c>
      <c r="BF94" s="216">
        <f>IF(N94="snížená",J94,0)</f>
        <v>0</v>
      </c>
      <c r="BG94" s="216">
        <f>IF(N94="zákl. přenesená",J94,0)</f>
        <v>0</v>
      </c>
      <c r="BH94" s="216">
        <f>IF(N94="sníž. přenesená",J94,0)</f>
        <v>0</v>
      </c>
      <c r="BI94" s="216">
        <f>IF(N94="nulová",J94,0)</f>
        <v>0</v>
      </c>
      <c r="BJ94" s="17" t="s">
        <v>82</v>
      </c>
      <c r="BK94" s="216">
        <f>ROUND(I94*H94,2)</f>
        <v>0</v>
      </c>
      <c r="BL94" s="17" t="s">
        <v>166</v>
      </c>
      <c r="BM94" s="215" t="s">
        <v>504</v>
      </c>
    </row>
    <row r="95" s="2" customFormat="1">
      <c r="A95" s="38"/>
      <c r="B95" s="39"/>
      <c r="C95" s="40"/>
      <c r="D95" s="227" t="s">
        <v>493</v>
      </c>
      <c r="E95" s="40"/>
      <c r="F95" s="228" t="s">
        <v>505</v>
      </c>
      <c r="G95" s="40"/>
      <c r="H95" s="40"/>
      <c r="I95" s="219"/>
      <c r="J95" s="40"/>
      <c r="K95" s="40"/>
      <c r="L95" s="44"/>
      <c r="M95" s="220"/>
      <c r="N95" s="221"/>
      <c r="O95" s="84"/>
      <c r="P95" s="84"/>
      <c r="Q95" s="84"/>
      <c r="R95" s="84"/>
      <c r="S95" s="84"/>
      <c r="T95" s="85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T95" s="17" t="s">
        <v>493</v>
      </c>
      <c r="AU95" s="17" t="s">
        <v>84</v>
      </c>
    </row>
    <row r="96" s="2" customFormat="1">
      <c r="A96" s="38"/>
      <c r="B96" s="39"/>
      <c r="C96" s="40"/>
      <c r="D96" s="217" t="s">
        <v>167</v>
      </c>
      <c r="E96" s="40"/>
      <c r="F96" s="218" t="s">
        <v>506</v>
      </c>
      <c r="G96" s="40"/>
      <c r="H96" s="40"/>
      <c r="I96" s="219"/>
      <c r="J96" s="40"/>
      <c r="K96" s="40"/>
      <c r="L96" s="44"/>
      <c r="M96" s="220"/>
      <c r="N96" s="221"/>
      <c r="O96" s="84"/>
      <c r="P96" s="84"/>
      <c r="Q96" s="84"/>
      <c r="R96" s="84"/>
      <c r="S96" s="84"/>
      <c r="T96" s="85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7" t="s">
        <v>167</v>
      </c>
      <c r="AU96" s="17" t="s">
        <v>84</v>
      </c>
    </row>
    <row r="97" s="13" customFormat="1">
      <c r="A97" s="13"/>
      <c r="B97" s="229"/>
      <c r="C97" s="230"/>
      <c r="D97" s="217" t="s">
        <v>500</v>
      </c>
      <c r="E97" s="231" t="s">
        <v>19</v>
      </c>
      <c r="F97" s="232" t="s">
        <v>507</v>
      </c>
      <c r="G97" s="230"/>
      <c r="H97" s="233">
        <v>1.8</v>
      </c>
      <c r="I97" s="234"/>
      <c r="J97" s="230"/>
      <c r="K97" s="230"/>
      <c r="L97" s="235"/>
      <c r="M97" s="236"/>
      <c r="N97" s="237"/>
      <c r="O97" s="237"/>
      <c r="P97" s="237"/>
      <c r="Q97" s="237"/>
      <c r="R97" s="237"/>
      <c r="S97" s="237"/>
      <c r="T97" s="238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9" t="s">
        <v>500</v>
      </c>
      <c r="AU97" s="239" t="s">
        <v>84</v>
      </c>
      <c r="AV97" s="13" t="s">
        <v>84</v>
      </c>
      <c r="AW97" s="13" t="s">
        <v>35</v>
      </c>
      <c r="AX97" s="13" t="s">
        <v>82</v>
      </c>
      <c r="AY97" s="239" t="s">
        <v>159</v>
      </c>
    </row>
    <row r="98" s="2" customFormat="1" ht="33" customHeight="1">
      <c r="A98" s="38"/>
      <c r="B98" s="39"/>
      <c r="C98" s="204" t="s">
        <v>166</v>
      </c>
      <c r="D98" s="204" t="s">
        <v>162</v>
      </c>
      <c r="E98" s="205" t="s">
        <v>508</v>
      </c>
      <c r="F98" s="206" t="s">
        <v>509</v>
      </c>
      <c r="G98" s="207" t="s">
        <v>353</v>
      </c>
      <c r="H98" s="208">
        <v>54.354999999999997</v>
      </c>
      <c r="I98" s="209"/>
      <c r="J98" s="210">
        <f>ROUND(I98*H98,2)</f>
        <v>0</v>
      </c>
      <c r="K98" s="206" t="s">
        <v>491</v>
      </c>
      <c r="L98" s="44"/>
      <c r="M98" s="211" t="s">
        <v>19</v>
      </c>
      <c r="N98" s="212" t="s">
        <v>45</v>
      </c>
      <c r="O98" s="84"/>
      <c r="P98" s="213">
        <f>O98*H98</f>
        <v>0</v>
      </c>
      <c r="Q98" s="213">
        <v>0</v>
      </c>
      <c r="R98" s="213">
        <f>Q98*H98</f>
        <v>0</v>
      </c>
      <c r="S98" s="213">
        <v>0</v>
      </c>
      <c r="T98" s="214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15" t="s">
        <v>166</v>
      </c>
      <c r="AT98" s="215" t="s">
        <v>162</v>
      </c>
      <c r="AU98" s="215" t="s">
        <v>84</v>
      </c>
      <c r="AY98" s="17" t="s">
        <v>159</v>
      </c>
      <c r="BE98" s="216">
        <f>IF(N98="základní",J98,0)</f>
        <v>0</v>
      </c>
      <c r="BF98" s="216">
        <f>IF(N98="snížená",J98,0)</f>
        <v>0</v>
      </c>
      <c r="BG98" s="216">
        <f>IF(N98="zákl. přenesená",J98,0)</f>
        <v>0</v>
      </c>
      <c r="BH98" s="216">
        <f>IF(N98="sníž. přenesená",J98,0)</f>
        <v>0</v>
      </c>
      <c r="BI98" s="216">
        <f>IF(N98="nulová",J98,0)</f>
        <v>0</v>
      </c>
      <c r="BJ98" s="17" t="s">
        <v>82</v>
      </c>
      <c r="BK98" s="216">
        <f>ROUND(I98*H98,2)</f>
        <v>0</v>
      </c>
      <c r="BL98" s="17" t="s">
        <v>166</v>
      </c>
      <c r="BM98" s="215" t="s">
        <v>510</v>
      </c>
    </row>
    <row r="99" s="2" customFormat="1">
      <c r="A99" s="38"/>
      <c r="B99" s="39"/>
      <c r="C99" s="40"/>
      <c r="D99" s="227" t="s">
        <v>493</v>
      </c>
      <c r="E99" s="40"/>
      <c r="F99" s="228" t="s">
        <v>511</v>
      </c>
      <c r="G99" s="40"/>
      <c r="H99" s="40"/>
      <c r="I99" s="219"/>
      <c r="J99" s="40"/>
      <c r="K99" s="40"/>
      <c r="L99" s="44"/>
      <c r="M99" s="220"/>
      <c r="N99" s="221"/>
      <c r="O99" s="84"/>
      <c r="P99" s="84"/>
      <c r="Q99" s="84"/>
      <c r="R99" s="84"/>
      <c r="S99" s="84"/>
      <c r="T99" s="85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7" t="s">
        <v>493</v>
      </c>
      <c r="AU99" s="17" t="s">
        <v>84</v>
      </c>
    </row>
    <row r="100" s="13" customFormat="1">
      <c r="A100" s="13"/>
      <c r="B100" s="229"/>
      <c r="C100" s="230"/>
      <c r="D100" s="217" t="s">
        <v>500</v>
      </c>
      <c r="E100" s="231" t="s">
        <v>19</v>
      </c>
      <c r="F100" s="232" t="s">
        <v>512</v>
      </c>
      <c r="G100" s="230"/>
      <c r="H100" s="233">
        <v>54.354999999999997</v>
      </c>
      <c r="I100" s="234"/>
      <c r="J100" s="230"/>
      <c r="K100" s="230"/>
      <c r="L100" s="235"/>
      <c r="M100" s="236"/>
      <c r="N100" s="237"/>
      <c r="O100" s="237"/>
      <c r="P100" s="237"/>
      <c r="Q100" s="237"/>
      <c r="R100" s="237"/>
      <c r="S100" s="237"/>
      <c r="T100" s="238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9" t="s">
        <v>500</v>
      </c>
      <c r="AU100" s="239" t="s">
        <v>84</v>
      </c>
      <c r="AV100" s="13" t="s">
        <v>84</v>
      </c>
      <c r="AW100" s="13" t="s">
        <v>35</v>
      </c>
      <c r="AX100" s="13" t="s">
        <v>82</v>
      </c>
      <c r="AY100" s="239" t="s">
        <v>159</v>
      </c>
    </row>
    <row r="101" s="2" customFormat="1" ht="62.7" customHeight="1">
      <c r="A101" s="38"/>
      <c r="B101" s="39"/>
      <c r="C101" s="204" t="s">
        <v>186</v>
      </c>
      <c r="D101" s="204" t="s">
        <v>162</v>
      </c>
      <c r="E101" s="205" t="s">
        <v>513</v>
      </c>
      <c r="F101" s="206" t="s">
        <v>514</v>
      </c>
      <c r="G101" s="207" t="s">
        <v>353</v>
      </c>
      <c r="H101" s="208">
        <v>56.155000000000001</v>
      </c>
      <c r="I101" s="209"/>
      <c r="J101" s="210">
        <f>ROUND(I101*H101,2)</f>
        <v>0</v>
      </c>
      <c r="K101" s="206" t="s">
        <v>19</v>
      </c>
      <c r="L101" s="44"/>
      <c r="M101" s="211" t="s">
        <v>19</v>
      </c>
      <c r="N101" s="212" t="s">
        <v>45</v>
      </c>
      <c r="O101" s="84"/>
      <c r="P101" s="213">
        <f>O101*H101</f>
        <v>0</v>
      </c>
      <c r="Q101" s="213">
        <v>0</v>
      </c>
      <c r="R101" s="213">
        <f>Q101*H101</f>
        <v>0</v>
      </c>
      <c r="S101" s="213">
        <v>0</v>
      </c>
      <c r="T101" s="214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15" t="s">
        <v>166</v>
      </c>
      <c r="AT101" s="215" t="s">
        <v>162</v>
      </c>
      <c r="AU101" s="215" t="s">
        <v>84</v>
      </c>
      <c r="AY101" s="17" t="s">
        <v>159</v>
      </c>
      <c r="BE101" s="216">
        <f>IF(N101="základní",J101,0)</f>
        <v>0</v>
      </c>
      <c r="BF101" s="216">
        <f>IF(N101="snížená",J101,0)</f>
        <v>0</v>
      </c>
      <c r="BG101" s="216">
        <f>IF(N101="zákl. přenesená",J101,0)</f>
        <v>0</v>
      </c>
      <c r="BH101" s="216">
        <f>IF(N101="sníž. přenesená",J101,0)</f>
        <v>0</v>
      </c>
      <c r="BI101" s="216">
        <f>IF(N101="nulová",J101,0)</f>
        <v>0</v>
      </c>
      <c r="BJ101" s="17" t="s">
        <v>82</v>
      </c>
      <c r="BK101" s="216">
        <f>ROUND(I101*H101,2)</f>
        <v>0</v>
      </c>
      <c r="BL101" s="17" t="s">
        <v>166</v>
      </c>
      <c r="BM101" s="215" t="s">
        <v>515</v>
      </c>
    </row>
    <row r="102" s="2" customFormat="1" ht="37.8" customHeight="1">
      <c r="A102" s="38"/>
      <c r="B102" s="39"/>
      <c r="C102" s="204" t="s">
        <v>178</v>
      </c>
      <c r="D102" s="204" t="s">
        <v>162</v>
      </c>
      <c r="E102" s="205" t="s">
        <v>516</v>
      </c>
      <c r="F102" s="206" t="s">
        <v>517</v>
      </c>
      <c r="G102" s="207" t="s">
        <v>353</v>
      </c>
      <c r="H102" s="208">
        <v>56.155000000000001</v>
      </c>
      <c r="I102" s="209"/>
      <c r="J102" s="210">
        <f>ROUND(I102*H102,2)</f>
        <v>0</v>
      </c>
      <c r="K102" s="206" t="s">
        <v>491</v>
      </c>
      <c r="L102" s="44"/>
      <c r="M102" s="211" t="s">
        <v>19</v>
      </c>
      <c r="N102" s="212" t="s">
        <v>45</v>
      </c>
      <c r="O102" s="84"/>
      <c r="P102" s="213">
        <f>O102*H102</f>
        <v>0</v>
      </c>
      <c r="Q102" s="213">
        <v>0</v>
      </c>
      <c r="R102" s="213">
        <f>Q102*H102</f>
        <v>0</v>
      </c>
      <c r="S102" s="213">
        <v>0</v>
      </c>
      <c r="T102" s="214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15" t="s">
        <v>166</v>
      </c>
      <c r="AT102" s="215" t="s">
        <v>162</v>
      </c>
      <c r="AU102" s="215" t="s">
        <v>84</v>
      </c>
      <c r="AY102" s="17" t="s">
        <v>159</v>
      </c>
      <c r="BE102" s="216">
        <f>IF(N102="základní",J102,0)</f>
        <v>0</v>
      </c>
      <c r="BF102" s="216">
        <f>IF(N102="snížená",J102,0)</f>
        <v>0</v>
      </c>
      <c r="BG102" s="216">
        <f>IF(N102="zákl. přenesená",J102,0)</f>
        <v>0</v>
      </c>
      <c r="BH102" s="216">
        <f>IF(N102="sníž. přenesená",J102,0)</f>
        <v>0</v>
      </c>
      <c r="BI102" s="216">
        <f>IF(N102="nulová",J102,0)</f>
        <v>0</v>
      </c>
      <c r="BJ102" s="17" t="s">
        <v>82</v>
      </c>
      <c r="BK102" s="216">
        <f>ROUND(I102*H102,2)</f>
        <v>0</v>
      </c>
      <c r="BL102" s="17" t="s">
        <v>166</v>
      </c>
      <c r="BM102" s="215" t="s">
        <v>518</v>
      </c>
    </row>
    <row r="103" s="2" customFormat="1">
      <c r="A103" s="38"/>
      <c r="B103" s="39"/>
      <c r="C103" s="40"/>
      <c r="D103" s="227" t="s">
        <v>493</v>
      </c>
      <c r="E103" s="40"/>
      <c r="F103" s="228" t="s">
        <v>519</v>
      </c>
      <c r="G103" s="40"/>
      <c r="H103" s="40"/>
      <c r="I103" s="219"/>
      <c r="J103" s="40"/>
      <c r="K103" s="40"/>
      <c r="L103" s="44"/>
      <c r="M103" s="220"/>
      <c r="N103" s="221"/>
      <c r="O103" s="84"/>
      <c r="P103" s="84"/>
      <c r="Q103" s="84"/>
      <c r="R103" s="84"/>
      <c r="S103" s="84"/>
      <c r="T103" s="85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T103" s="17" t="s">
        <v>493</v>
      </c>
      <c r="AU103" s="17" t="s">
        <v>84</v>
      </c>
    </row>
    <row r="104" s="2" customFormat="1" ht="44.25" customHeight="1">
      <c r="A104" s="38"/>
      <c r="B104" s="39"/>
      <c r="C104" s="204" t="s">
        <v>195</v>
      </c>
      <c r="D104" s="204" t="s">
        <v>162</v>
      </c>
      <c r="E104" s="205" t="s">
        <v>520</v>
      </c>
      <c r="F104" s="206" t="s">
        <v>521</v>
      </c>
      <c r="G104" s="207" t="s">
        <v>468</v>
      </c>
      <c r="H104" s="208">
        <v>101.07899999999999</v>
      </c>
      <c r="I104" s="209"/>
      <c r="J104" s="210">
        <f>ROUND(I104*H104,2)</f>
        <v>0</v>
      </c>
      <c r="K104" s="206" t="s">
        <v>491</v>
      </c>
      <c r="L104" s="44"/>
      <c r="M104" s="211" t="s">
        <v>19</v>
      </c>
      <c r="N104" s="212" t="s">
        <v>45</v>
      </c>
      <c r="O104" s="84"/>
      <c r="P104" s="213">
        <f>O104*H104</f>
        <v>0</v>
      </c>
      <c r="Q104" s="213">
        <v>0</v>
      </c>
      <c r="R104" s="213">
        <f>Q104*H104</f>
        <v>0</v>
      </c>
      <c r="S104" s="213">
        <v>0</v>
      </c>
      <c r="T104" s="214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15" t="s">
        <v>166</v>
      </c>
      <c r="AT104" s="215" t="s">
        <v>162</v>
      </c>
      <c r="AU104" s="215" t="s">
        <v>84</v>
      </c>
      <c r="AY104" s="17" t="s">
        <v>159</v>
      </c>
      <c r="BE104" s="216">
        <f>IF(N104="základní",J104,0)</f>
        <v>0</v>
      </c>
      <c r="BF104" s="216">
        <f>IF(N104="snížená",J104,0)</f>
        <v>0</v>
      </c>
      <c r="BG104" s="216">
        <f>IF(N104="zákl. přenesená",J104,0)</f>
        <v>0</v>
      </c>
      <c r="BH104" s="216">
        <f>IF(N104="sníž. přenesená",J104,0)</f>
        <v>0</v>
      </c>
      <c r="BI104" s="216">
        <f>IF(N104="nulová",J104,0)</f>
        <v>0</v>
      </c>
      <c r="BJ104" s="17" t="s">
        <v>82</v>
      </c>
      <c r="BK104" s="216">
        <f>ROUND(I104*H104,2)</f>
        <v>0</v>
      </c>
      <c r="BL104" s="17" t="s">
        <v>166</v>
      </c>
      <c r="BM104" s="215" t="s">
        <v>522</v>
      </c>
    </row>
    <row r="105" s="2" customFormat="1">
      <c r="A105" s="38"/>
      <c r="B105" s="39"/>
      <c r="C105" s="40"/>
      <c r="D105" s="227" t="s">
        <v>493</v>
      </c>
      <c r="E105" s="40"/>
      <c r="F105" s="228" t="s">
        <v>523</v>
      </c>
      <c r="G105" s="40"/>
      <c r="H105" s="40"/>
      <c r="I105" s="219"/>
      <c r="J105" s="40"/>
      <c r="K105" s="40"/>
      <c r="L105" s="44"/>
      <c r="M105" s="220"/>
      <c r="N105" s="221"/>
      <c r="O105" s="84"/>
      <c r="P105" s="84"/>
      <c r="Q105" s="84"/>
      <c r="R105" s="84"/>
      <c r="S105" s="84"/>
      <c r="T105" s="85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T105" s="17" t="s">
        <v>493</v>
      </c>
      <c r="AU105" s="17" t="s">
        <v>84</v>
      </c>
    </row>
    <row r="106" s="13" customFormat="1">
      <c r="A106" s="13"/>
      <c r="B106" s="229"/>
      <c r="C106" s="230"/>
      <c r="D106" s="217" t="s">
        <v>500</v>
      </c>
      <c r="E106" s="230"/>
      <c r="F106" s="232" t="s">
        <v>524</v>
      </c>
      <c r="G106" s="230"/>
      <c r="H106" s="233">
        <v>101.07899999999999</v>
      </c>
      <c r="I106" s="234"/>
      <c r="J106" s="230"/>
      <c r="K106" s="230"/>
      <c r="L106" s="235"/>
      <c r="M106" s="236"/>
      <c r="N106" s="237"/>
      <c r="O106" s="237"/>
      <c r="P106" s="237"/>
      <c r="Q106" s="237"/>
      <c r="R106" s="237"/>
      <c r="S106" s="237"/>
      <c r="T106" s="238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9" t="s">
        <v>500</v>
      </c>
      <c r="AU106" s="239" t="s">
        <v>84</v>
      </c>
      <c r="AV106" s="13" t="s">
        <v>84</v>
      </c>
      <c r="AW106" s="13" t="s">
        <v>4</v>
      </c>
      <c r="AX106" s="13" t="s">
        <v>82</v>
      </c>
      <c r="AY106" s="239" t="s">
        <v>159</v>
      </c>
    </row>
    <row r="107" s="2" customFormat="1" ht="55.5" customHeight="1">
      <c r="A107" s="38"/>
      <c r="B107" s="39"/>
      <c r="C107" s="204" t="s">
        <v>184</v>
      </c>
      <c r="D107" s="204" t="s">
        <v>162</v>
      </c>
      <c r="E107" s="205" t="s">
        <v>525</v>
      </c>
      <c r="F107" s="206" t="s">
        <v>526</v>
      </c>
      <c r="G107" s="207" t="s">
        <v>333</v>
      </c>
      <c r="H107" s="208">
        <v>101</v>
      </c>
      <c r="I107" s="209"/>
      <c r="J107" s="210">
        <f>ROUND(I107*H107,2)</f>
        <v>0</v>
      </c>
      <c r="K107" s="206" t="s">
        <v>491</v>
      </c>
      <c r="L107" s="44"/>
      <c r="M107" s="211" t="s">
        <v>19</v>
      </c>
      <c r="N107" s="212" t="s">
        <v>45</v>
      </c>
      <c r="O107" s="84"/>
      <c r="P107" s="213">
        <f>O107*H107</f>
        <v>0</v>
      </c>
      <c r="Q107" s="213">
        <v>0</v>
      </c>
      <c r="R107" s="213">
        <f>Q107*H107</f>
        <v>0</v>
      </c>
      <c r="S107" s="213">
        <v>0</v>
      </c>
      <c r="T107" s="214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15" t="s">
        <v>166</v>
      </c>
      <c r="AT107" s="215" t="s">
        <v>162</v>
      </c>
      <c r="AU107" s="215" t="s">
        <v>84</v>
      </c>
      <c r="AY107" s="17" t="s">
        <v>159</v>
      </c>
      <c r="BE107" s="216">
        <f>IF(N107="základní",J107,0)</f>
        <v>0</v>
      </c>
      <c r="BF107" s="216">
        <f>IF(N107="snížená",J107,0)</f>
        <v>0</v>
      </c>
      <c r="BG107" s="216">
        <f>IF(N107="zákl. přenesená",J107,0)</f>
        <v>0</v>
      </c>
      <c r="BH107" s="216">
        <f>IF(N107="sníž. přenesená",J107,0)</f>
        <v>0</v>
      </c>
      <c r="BI107" s="216">
        <f>IF(N107="nulová",J107,0)</f>
        <v>0</v>
      </c>
      <c r="BJ107" s="17" t="s">
        <v>82</v>
      </c>
      <c r="BK107" s="216">
        <f>ROUND(I107*H107,2)</f>
        <v>0</v>
      </c>
      <c r="BL107" s="17" t="s">
        <v>166</v>
      </c>
      <c r="BM107" s="215" t="s">
        <v>527</v>
      </c>
    </row>
    <row r="108" s="2" customFormat="1">
      <c r="A108" s="38"/>
      <c r="B108" s="39"/>
      <c r="C108" s="40"/>
      <c r="D108" s="227" t="s">
        <v>493</v>
      </c>
      <c r="E108" s="40"/>
      <c r="F108" s="228" t="s">
        <v>528</v>
      </c>
      <c r="G108" s="40"/>
      <c r="H108" s="40"/>
      <c r="I108" s="219"/>
      <c r="J108" s="40"/>
      <c r="K108" s="40"/>
      <c r="L108" s="44"/>
      <c r="M108" s="220"/>
      <c r="N108" s="221"/>
      <c r="O108" s="84"/>
      <c r="P108" s="84"/>
      <c r="Q108" s="84"/>
      <c r="R108" s="84"/>
      <c r="S108" s="84"/>
      <c r="T108" s="85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T108" s="17" t="s">
        <v>493</v>
      </c>
      <c r="AU108" s="17" t="s">
        <v>84</v>
      </c>
    </row>
    <row r="109" s="2" customFormat="1" ht="37.8" customHeight="1">
      <c r="A109" s="38"/>
      <c r="B109" s="39"/>
      <c r="C109" s="204" t="s">
        <v>204</v>
      </c>
      <c r="D109" s="204" t="s">
        <v>162</v>
      </c>
      <c r="E109" s="205" t="s">
        <v>529</v>
      </c>
      <c r="F109" s="206" t="s">
        <v>530</v>
      </c>
      <c r="G109" s="207" t="s">
        <v>333</v>
      </c>
      <c r="H109" s="208">
        <v>101</v>
      </c>
      <c r="I109" s="209"/>
      <c r="J109" s="210">
        <f>ROUND(I109*H109,2)</f>
        <v>0</v>
      </c>
      <c r="K109" s="206" t="s">
        <v>491</v>
      </c>
      <c r="L109" s="44"/>
      <c r="M109" s="211" t="s">
        <v>19</v>
      </c>
      <c r="N109" s="212" t="s">
        <v>45</v>
      </c>
      <c r="O109" s="84"/>
      <c r="P109" s="213">
        <f>O109*H109</f>
        <v>0</v>
      </c>
      <c r="Q109" s="213">
        <v>0</v>
      </c>
      <c r="R109" s="213">
        <f>Q109*H109</f>
        <v>0</v>
      </c>
      <c r="S109" s="213">
        <v>0</v>
      </c>
      <c r="T109" s="214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15" t="s">
        <v>166</v>
      </c>
      <c r="AT109" s="215" t="s">
        <v>162</v>
      </c>
      <c r="AU109" s="215" t="s">
        <v>84</v>
      </c>
      <c r="AY109" s="17" t="s">
        <v>159</v>
      </c>
      <c r="BE109" s="216">
        <f>IF(N109="základní",J109,0)</f>
        <v>0</v>
      </c>
      <c r="BF109" s="216">
        <f>IF(N109="snížená",J109,0)</f>
        <v>0</v>
      </c>
      <c r="BG109" s="216">
        <f>IF(N109="zákl. přenesená",J109,0)</f>
        <v>0</v>
      </c>
      <c r="BH109" s="216">
        <f>IF(N109="sníž. přenesená",J109,0)</f>
        <v>0</v>
      </c>
      <c r="BI109" s="216">
        <f>IF(N109="nulová",J109,0)</f>
        <v>0</v>
      </c>
      <c r="BJ109" s="17" t="s">
        <v>82</v>
      </c>
      <c r="BK109" s="216">
        <f>ROUND(I109*H109,2)</f>
        <v>0</v>
      </c>
      <c r="BL109" s="17" t="s">
        <v>166</v>
      </c>
      <c r="BM109" s="215" t="s">
        <v>531</v>
      </c>
    </row>
    <row r="110" s="2" customFormat="1">
      <c r="A110" s="38"/>
      <c r="B110" s="39"/>
      <c r="C110" s="40"/>
      <c r="D110" s="227" t="s">
        <v>493</v>
      </c>
      <c r="E110" s="40"/>
      <c r="F110" s="228" t="s">
        <v>532</v>
      </c>
      <c r="G110" s="40"/>
      <c r="H110" s="40"/>
      <c r="I110" s="219"/>
      <c r="J110" s="40"/>
      <c r="K110" s="40"/>
      <c r="L110" s="44"/>
      <c r="M110" s="220"/>
      <c r="N110" s="221"/>
      <c r="O110" s="84"/>
      <c r="P110" s="84"/>
      <c r="Q110" s="84"/>
      <c r="R110" s="84"/>
      <c r="S110" s="84"/>
      <c r="T110" s="85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T110" s="17" t="s">
        <v>493</v>
      </c>
      <c r="AU110" s="17" t="s">
        <v>84</v>
      </c>
    </row>
    <row r="111" s="2" customFormat="1" ht="16.5" customHeight="1">
      <c r="A111" s="38"/>
      <c r="B111" s="39"/>
      <c r="C111" s="240" t="s">
        <v>189</v>
      </c>
      <c r="D111" s="240" t="s">
        <v>533</v>
      </c>
      <c r="E111" s="241" t="s">
        <v>534</v>
      </c>
      <c r="F111" s="242" t="s">
        <v>535</v>
      </c>
      <c r="G111" s="243" t="s">
        <v>536</v>
      </c>
      <c r="H111" s="244">
        <v>2.02</v>
      </c>
      <c r="I111" s="245"/>
      <c r="J111" s="246">
        <f>ROUND(I111*H111,2)</f>
        <v>0</v>
      </c>
      <c r="K111" s="242" t="s">
        <v>491</v>
      </c>
      <c r="L111" s="247"/>
      <c r="M111" s="248" t="s">
        <v>19</v>
      </c>
      <c r="N111" s="249" t="s">
        <v>45</v>
      </c>
      <c r="O111" s="84"/>
      <c r="P111" s="213">
        <f>O111*H111</f>
        <v>0</v>
      </c>
      <c r="Q111" s="213">
        <v>0.001</v>
      </c>
      <c r="R111" s="213">
        <f>Q111*H111</f>
        <v>0.0020200000000000001</v>
      </c>
      <c r="S111" s="213">
        <v>0</v>
      </c>
      <c r="T111" s="214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15" t="s">
        <v>184</v>
      </c>
      <c r="AT111" s="215" t="s">
        <v>533</v>
      </c>
      <c r="AU111" s="215" t="s">
        <v>84</v>
      </c>
      <c r="AY111" s="17" t="s">
        <v>159</v>
      </c>
      <c r="BE111" s="216">
        <f>IF(N111="základní",J111,0)</f>
        <v>0</v>
      </c>
      <c r="BF111" s="216">
        <f>IF(N111="snížená",J111,0)</f>
        <v>0</v>
      </c>
      <c r="BG111" s="216">
        <f>IF(N111="zákl. přenesená",J111,0)</f>
        <v>0</v>
      </c>
      <c r="BH111" s="216">
        <f>IF(N111="sníž. přenesená",J111,0)</f>
        <v>0</v>
      </c>
      <c r="BI111" s="216">
        <f>IF(N111="nulová",J111,0)</f>
        <v>0</v>
      </c>
      <c r="BJ111" s="17" t="s">
        <v>82</v>
      </c>
      <c r="BK111" s="216">
        <f>ROUND(I111*H111,2)</f>
        <v>0</v>
      </c>
      <c r="BL111" s="17" t="s">
        <v>166</v>
      </c>
      <c r="BM111" s="215" t="s">
        <v>537</v>
      </c>
    </row>
    <row r="112" s="13" customFormat="1">
      <c r="A112" s="13"/>
      <c r="B112" s="229"/>
      <c r="C112" s="230"/>
      <c r="D112" s="217" t="s">
        <v>500</v>
      </c>
      <c r="E112" s="230"/>
      <c r="F112" s="232" t="s">
        <v>538</v>
      </c>
      <c r="G112" s="230"/>
      <c r="H112" s="233">
        <v>2.02</v>
      </c>
      <c r="I112" s="234"/>
      <c r="J112" s="230"/>
      <c r="K112" s="230"/>
      <c r="L112" s="235"/>
      <c r="M112" s="236"/>
      <c r="N112" s="237"/>
      <c r="O112" s="237"/>
      <c r="P112" s="237"/>
      <c r="Q112" s="237"/>
      <c r="R112" s="237"/>
      <c r="S112" s="237"/>
      <c r="T112" s="238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9" t="s">
        <v>500</v>
      </c>
      <c r="AU112" s="239" t="s">
        <v>84</v>
      </c>
      <c r="AV112" s="13" t="s">
        <v>84</v>
      </c>
      <c r="AW112" s="13" t="s">
        <v>4</v>
      </c>
      <c r="AX112" s="13" t="s">
        <v>82</v>
      </c>
      <c r="AY112" s="239" t="s">
        <v>159</v>
      </c>
    </row>
    <row r="113" s="2" customFormat="1" ht="33" customHeight="1">
      <c r="A113" s="38"/>
      <c r="B113" s="39"/>
      <c r="C113" s="204" t="s">
        <v>215</v>
      </c>
      <c r="D113" s="204" t="s">
        <v>162</v>
      </c>
      <c r="E113" s="205" t="s">
        <v>539</v>
      </c>
      <c r="F113" s="206" t="s">
        <v>540</v>
      </c>
      <c r="G113" s="207" t="s">
        <v>333</v>
      </c>
      <c r="H113" s="208">
        <v>36</v>
      </c>
      <c r="I113" s="209"/>
      <c r="J113" s="210">
        <f>ROUND(I113*H113,2)</f>
        <v>0</v>
      </c>
      <c r="K113" s="206" t="s">
        <v>491</v>
      </c>
      <c r="L113" s="44"/>
      <c r="M113" s="211" t="s">
        <v>19</v>
      </c>
      <c r="N113" s="212" t="s">
        <v>45</v>
      </c>
      <c r="O113" s="84"/>
      <c r="P113" s="213">
        <f>O113*H113</f>
        <v>0</v>
      </c>
      <c r="Q113" s="213">
        <v>0</v>
      </c>
      <c r="R113" s="213">
        <f>Q113*H113</f>
        <v>0</v>
      </c>
      <c r="S113" s="213">
        <v>0</v>
      </c>
      <c r="T113" s="214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15" t="s">
        <v>166</v>
      </c>
      <c r="AT113" s="215" t="s">
        <v>162</v>
      </c>
      <c r="AU113" s="215" t="s">
        <v>84</v>
      </c>
      <c r="AY113" s="17" t="s">
        <v>159</v>
      </c>
      <c r="BE113" s="216">
        <f>IF(N113="základní",J113,0)</f>
        <v>0</v>
      </c>
      <c r="BF113" s="216">
        <f>IF(N113="snížená",J113,0)</f>
        <v>0</v>
      </c>
      <c r="BG113" s="216">
        <f>IF(N113="zákl. přenesená",J113,0)</f>
        <v>0</v>
      </c>
      <c r="BH113" s="216">
        <f>IF(N113="sníž. přenesená",J113,0)</f>
        <v>0</v>
      </c>
      <c r="BI113" s="216">
        <f>IF(N113="nulová",J113,0)</f>
        <v>0</v>
      </c>
      <c r="BJ113" s="17" t="s">
        <v>82</v>
      </c>
      <c r="BK113" s="216">
        <f>ROUND(I113*H113,2)</f>
        <v>0</v>
      </c>
      <c r="BL113" s="17" t="s">
        <v>166</v>
      </c>
      <c r="BM113" s="215" t="s">
        <v>541</v>
      </c>
    </row>
    <row r="114" s="2" customFormat="1">
      <c r="A114" s="38"/>
      <c r="B114" s="39"/>
      <c r="C114" s="40"/>
      <c r="D114" s="227" t="s">
        <v>493</v>
      </c>
      <c r="E114" s="40"/>
      <c r="F114" s="228" t="s">
        <v>542</v>
      </c>
      <c r="G114" s="40"/>
      <c r="H114" s="40"/>
      <c r="I114" s="219"/>
      <c r="J114" s="40"/>
      <c r="K114" s="40"/>
      <c r="L114" s="44"/>
      <c r="M114" s="220"/>
      <c r="N114" s="221"/>
      <c r="O114" s="84"/>
      <c r="P114" s="84"/>
      <c r="Q114" s="84"/>
      <c r="R114" s="84"/>
      <c r="S114" s="84"/>
      <c r="T114" s="85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T114" s="17" t="s">
        <v>493</v>
      </c>
      <c r="AU114" s="17" t="s">
        <v>84</v>
      </c>
    </row>
    <row r="115" s="2" customFormat="1" ht="33" customHeight="1">
      <c r="A115" s="38"/>
      <c r="B115" s="39"/>
      <c r="C115" s="204" t="s">
        <v>8</v>
      </c>
      <c r="D115" s="204" t="s">
        <v>162</v>
      </c>
      <c r="E115" s="205" t="s">
        <v>543</v>
      </c>
      <c r="F115" s="206" t="s">
        <v>544</v>
      </c>
      <c r="G115" s="207" t="s">
        <v>333</v>
      </c>
      <c r="H115" s="208">
        <v>155.30000000000001</v>
      </c>
      <c r="I115" s="209"/>
      <c r="J115" s="210">
        <f>ROUND(I115*H115,2)</f>
        <v>0</v>
      </c>
      <c r="K115" s="206" t="s">
        <v>491</v>
      </c>
      <c r="L115" s="44"/>
      <c r="M115" s="211" t="s">
        <v>19</v>
      </c>
      <c r="N115" s="212" t="s">
        <v>45</v>
      </c>
      <c r="O115" s="84"/>
      <c r="P115" s="213">
        <f>O115*H115</f>
        <v>0</v>
      </c>
      <c r="Q115" s="213">
        <v>0</v>
      </c>
      <c r="R115" s="213">
        <f>Q115*H115</f>
        <v>0</v>
      </c>
      <c r="S115" s="213">
        <v>0</v>
      </c>
      <c r="T115" s="214">
        <f>S115*H115</f>
        <v>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R115" s="215" t="s">
        <v>166</v>
      </c>
      <c r="AT115" s="215" t="s">
        <v>162</v>
      </c>
      <c r="AU115" s="215" t="s">
        <v>84</v>
      </c>
      <c r="AY115" s="17" t="s">
        <v>159</v>
      </c>
      <c r="BE115" s="216">
        <f>IF(N115="základní",J115,0)</f>
        <v>0</v>
      </c>
      <c r="BF115" s="216">
        <f>IF(N115="snížená",J115,0)</f>
        <v>0</v>
      </c>
      <c r="BG115" s="216">
        <f>IF(N115="zákl. přenesená",J115,0)</f>
        <v>0</v>
      </c>
      <c r="BH115" s="216">
        <f>IF(N115="sníž. přenesená",J115,0)</f>
        <v>0</v>
      </c>
      <c r="BI115" s="216">
        <f>IF(N115="nulová",J115,0)</f>
        <v>0</v>
      </c>
      <c r="BJ115" s="17" t="s">
        <v>82</v>
      </c>
      <c r="BK115" s="216">
        <f>ROUND(I115*H115,2)</f>
        <v>0</v>
      </c>
      <c r="BL115" s="17" t="s">
        <v>166</v>
      </c>
      <c r="BM115" s="215" t="s">
        <v>545</v>
      </c>
    </row>
    <row r="116" s="2" customFormat="1">
      <c r="A116" s="38"/>
      <c r="B116" s="39"/>
      <c r="C116" s="40"/>
      <c r="D116" s="227" t="s">
        <v>493</v>
      </c>
      <c r="E116" s="40"/>
      <c r="F116" s="228" t="s">
        <v>546</v>
      </c>
      <c r="G116" s="40"/>
      <c r="H116" s="40"/>
      <c r="I116" s="219"/>
      <c r="J116" s="40"/>
      <c r="K116" s="40"/>
      <c r="L116" s="44"/>
      <c r="M116" s="220"/>
      <c r="N116" s="221"/>
      <c r="O116" s="84"/>
      <c r="P116" s="84"/>
      <c r="Q116" s="84"/>
      <c r="R116" s="84"/>
      <c r="S116" s="84"/>
      <c r="T116" s="85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T116" s="17" t="s">
        <v>493</v>
      </c>
      <c r="AU116" s="17" t="s">
        <v>84</v>
      </c>
    </row>
    <row r="117" s="13" customFormat="1">
      <c r="A117" s="13"/>
      <c r="B117" s="229"/>
      <c r="C117" s="230"/>
      <c r="D117" s="217" t="s">
        <v>500</v>
      </c>
      <c r="E117" s="231" t="s">
        <v>19</v>
      </c>
      <c r="F117" s="232" t="s">
        <v>547</v>
      </c>
      <c r="G117" s="230"/>
      <c r="H117" s="233">
        <v>155.30000000000001</v>
      </c>
      <c r="I117" s="234"/>
      <c r="J117" s="230"/>
      <c r="K117" s="230"/>
      <c r="L117" s="235"/>
      <c r="M117" s="236"/>
      <c r="N117" s="237"/>
      <c r="O117" s="237"/>
      <c r="P117" s="237"/>
      <c r="Q117" s="237"/>
      <c r="R117" s="237"/>
      <c r="S117" s="237"/>
      <c r="T117" s="238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9" t="s">
        <v>500</v>
      </c>
      <c r="AU117" s="239" t="s">
        <v>84</v>
      </c>
      <c r="AV117" s="13" t="s">
        <v>84</v>
      </c>
      <c r="AW117" s="13" t="s">
        <v>35</v>
      </c>
      <c r="AX117" s="13" t="s">
        <v>82</v>
      </c>
      <c r="AY117" s="239" t="s">
        <v>159</v>
      </c>
    </row>
    <row r="118" s="12" customFormat="1" ht="22.8" customHeight="1">
      <c r="A118" s="12"/>
      <c r="B118" s="188"/>
      <c r="C118" s="189"/>
      <c r="D118" s="190" t="s">
        <v>73</v>
      </c>
      <c r="E118" s="202" t="s">
        <v>186</v>
      </c>
      <c r="F118" s="202" t="s">
        <v>548</v>
      </c>
      <c r="G118" s="189"/>
      <c r="H118" s="189"/>
      <c r="I118" s="192"/>
      <c r="J118" s="203">
        <f>BK118</f>
        <v>0</v>
      </c>
      <c r="K118" s="189"/>
      <c r="L118" s="194"/>
      <c r="M118" s="195"/>
      <c r="N118" s="196"/>
      <c r="O118" s="196"/>
      <c r="P118" s="197">
        <f>SUM(P119:P131)</f>
        <v>0</v>
      </c>
      <c r="Q118" s="196"/>
      <c r="R118" s="197">
        <f>SUM(R119:R131)</f>
        <v>104.32006000000001</v>
      </c>
      <c r="S118" s="196"/>
      <c r="T118" s="198">
        <f>SUM(T119:T131)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99" t="s">
        <v>82</v>
      </c>
      <c r="AT118" s="200" t="s">
        <v>73</v>
      </c>
      <c r="AU118" s="200" t="s">
        <v>82</v>
      </c>
      <c r="AY118" s="199" t="s">
        <v>159</v>
      </c>
      <c r="BK118" s="201">
        <f>SUM(BK119:BK131)</f>
        <v>0</v>
      </c>
    </row>
    <row r="119" s="2" customFormat="1" ht="49.05" customHeight="1">
      <c r="A119" s="38"/>
      <c r="B119" s="39"/>
      <c r="C119" s="204" t="s">
        <v>224</v>
      </c>
      <c r="D119" s="204" t="s">
        <v>162</v>
      </c>
      <c r="E119" s="205" t="s">
        <v>549</v>
      </c>
      <c r="F119" s="206" t="s">
        <v>550</v>
      </c>
      <c r="G119" s="207" t="s">
        <v>333</v>
      </c>
      <c r="H119" s="208">
        <v>36</v>
      </c>
      <c r="I119" s="209"/>
      <c r="J119" s="210">
        <f>ROUND(I119*H119,2)</f>
        <v>0</v>
      </c>
      <c r="K119" s="206" t="s">
        <v>19</v>
      </c>
      <c r="L119" s="44"/>
      <c r="M119" s="211" t="s">
        <v>19</v>
      </c>
      <c r="N119" s="212" t="s">
        <v>45</v>
      </c>
      <c r="O119" s="84"/>
      <c r="P119" s="213">
        <f>O119*H119</f>
        <v>0</v>
      </c>
      <c r="Q119" s="213">
        <v>0.15920000000000001</v>
      </c>
      <c r="R119" s="213">
        <f>Q119*H119</f>
        <v>5.7312000000000003</v>
      </c>
      <c r="S119" s="213">
        <v>0</v>
      </c>
      <c r="T119" s="214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15" t="s">
        <v>166</v>
      </c>
      <c r="AT119" s="215" t="s">
        <v>162</v>
      </c>
      <c r="AU119" s="215" t="s">
        <v>84</v>
      </c>
      <c r="AY119" s="17" t="s">
        <v>159</v>
      </c>
      <c r="BE119" s="216">
        <f>IF(N119="základní",J119,0)</f>
        <v>0</v>
      </c>
      <c r="BF119" s="216">
        <f>IF(N119="snížená",J119,0)</f>
        <v>0</v>
      </c>
      <c r="BG119" s="216">
        <f>IF(N119="zákl. přenesená",J119,0)</f>
        <v>0</v>
      </c>
      <c r="BH119" s="216">
        <f>IF(N119="sníž. přenesená",J119,0)</f>
        <v>0</v>
      </c>
      <c r="BI119" s="216">
        <f>IF(N119="nulová",J119,0)</f>
        <v>0</v>
      </c>
      <c r="BJ119" s="17" t="s">
        <v>82</v>
      </c>
      <c r="BK119" s="216">
        <f>ROUND(I119*H119,2)</f>
        <v>0</v>
      </c>
      <c r="BL119" s="17" t="s">
        <v>166</v>
      </c>
      <c r="BM119" s="215" t="s">
        <v>551</v>
      </c>
    </row>
    <row r="120" s="2" customFormat="1">
      <c r="A120" s="38"/>
      <c r="B120" s="39"/>
      <c r="C120" s="40"/>
      <c r="D120" s="217" t="s">
        <v>167</v>
      </c>
      <c r="E120" s="40"/>
      <c r="F120" s="218" t="s">
        <v>506</v>
      </c>
      <c r="G120" s="40"/>
      <c r="H120" s="40"/>
      <c r="I120" s="219"/>
      <c r="J120" s="40"/>
      <c r="K120" s="40"/>
      <c r="L120" s="44"/>
      <c r="M120" s="220"/>
      <c r="N120" s="221"/>
      <c r="O120" s="84"/>
      <c r="P120" s="84"/>
      <c r="Q120" s="84"/>
      <c r="R120" s="84"/>
      <c r="S120" s="84"/>
      <c r="T120" s="85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167</v>
      </c>
      <c r="AU120" s="17" t="s">
        <v>84</v>
      </c>
    </row>
    <row r="121" s="2" customFormat="1" ht="33" customHeight="1">
      <c r="A121" s="38"/>
      <c r="B121" s="39"/>
      <c r="C121" s="204" t="s">
        <v>198</v>
      </c>
      <c r="D121" s="204" t="s">
        <v>162</v>
      </c>
      <c r="E121" s="205" t="s">
        <v>552</v>
      </c>
      <c r="F121" s="206" t="s">
        <v>553</v>
      </c>
      <c r="G121" s="207" t="s">
        <v>333</v>
      </c>
      <c r="H121" s="208">
        <v>155.30000000000001</v>
      </c>
      <c r="I121" s="209"/>
      <c r="J121" s="210">
        <f>ROUND(I121*H121,2)</f>
        <v>0</v>
      </c>
      <c r="K121" s="206" t="s">
        <v>491</v>
      </c>
      <c r="L121" s="44"/>
      <c r="M121" s="211" t="s">
        <v>19</v>
      </c>
      <c r="N121" s="212" t="s">
        <v>45</v>
      </c>
      <c r="O121" s="84"/>
      <c r="P121" s="213">
        <f>O121*H121</f>
        <v>0</v>
      </c>
      <c r="Q121" s="213">
        <v>0.46000000000000002</v>
      </c>
      <c r="R121" s="213">
        <f>Q121*H121</f>
        <v>71.438000000000002</v>
      </c>
      <c r="S121" s="213">
        <v>0</v>
      </c>
      <c r="T121" s="214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15" t="s">
        <v>166</v>
      </c>
      <c r="AT121" s="215" t="s">
        <v>162</v>
      </c>
      <c r="AU121" s="215" t="s">
        <v>84</v>
      </c>
      <c r="AY121" s="17" t="s">
        <v>159</v>
      </c>
      <c r="BE121" s="216">
        <f>IF(N121="základní",J121,0)</f>
        <v>0</v>
      </c>
      <c r="BF121" s="216">
        <f>IF(N121="snížená",J121,0)</f>
        <v>0</v>
      </c>
      <c r="BG121" s="216">
        <f>IF(N121="zákl. přenesená",J121,0)</f>
        <v>0</v>
      </c>
      <c r="BH121" s="216">
        <f>IF(N121="sníž. přenesená",J121,0)</f>
        <v>0</v>
      </c>
      <c r="BI121" s="216">
        <f>IF(N121="nulová",J121,0)</f>
        <v>0</v>
      </c>
      <c r="BJ121" s="17" t="s">
        <v>82</v>
      </c>
      <c r="BK121" s="216">
        <f>ROUND(I121*H121,2)</f>
        <v>0</v>
      </c>
      <c r="BL121" s="17" t="s">
        <v>166</v>
      </c>
      <c r="BM121" s="215" t="s">
        <v>554</v>
      </c>
    </row>
    <row r="122" s="2" customFormat="1">
      <c r="A122" s="38"/>
      <c r="B122" s="39"/>
      <c r="C122" s="40"/>
      <c r="D122" s="227" t="s">
        <v>493</v>
      </c>
      <c r="E122" s="40"/>
      <c r="F122" s="228" t="s">
        <v>555</v>
      </c>
      <c r="G122" s="40"/>
      <c r="H122" s="40"/>
      <c r="I122" s="219"/>
      <c r="J122" s="40"/>
      <c r="K122" s="40"/>
      <c r="L122" s="44"/>
      <c r="M122" s="220"/>
      <c r="N122" s="221"/>
      <c r="O122" s="84"/>
      <c r="P122" s="84"/>
      <c r="Q122" s="84"/>
      <c r="R122" s="84"/>
      <c r="S122" s="84"/>
      <c r="T122" s="85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493</v>
      </c>
      <c r="AU122" s="17" t="s">
        <v>84</v>
      </c>
    </row>
    <row r="123" s="13" customFormat="1">
      <c r="A123" s="13"/>
      <c r="B123" s="229"/>
      <c r="C123" s="230"/>
      <c r="D123" s="217" t="s">
        <v>500</v>
      </c>
      <c r="E123" s="231" t="s">
        <v>19</v>
      </c>
      <c r="F123" s="232" t="s">
        <v>556</v>
      </c>
      <c r="G123" s="230"/>
      <c r="H123" s="233">
        <v>155.30000000000001</v>
      </c>
      <c r="I123" s="234"/>
      <c r="J123" s="230"/>
      <c r="K123" s="230"/>
      <c r="L123" s="235"/>
      <c r="M123" s="236"/>
      <c r="N123" s="237"/>
      <c r="O123" s="237"/>
      <c r="P123" s="237"/>
      <c r="Q123" s="237"/>
      <c r="R123" s="237"/>
      <c r="S123" s="237"/>
      <c r="T123" s="238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9" t="s">
        <v>500</v>
      </c>
      <c r="AU123" s="239" t="s">
        <v>84</v>
      </c>
      <c r="AV123" s="13" t="s">
        <v>84</v>
      </c>
      <c r="AW123" s="13" t="s">
        <v>35</v>
      </c>
      <c r="AX123" s="13" t="s">
        <v>82</v>
      </c>
      <c r="AY123" s="239" t="s">
        <v>159</v>
      </c>
    </row>
    <row r="124" s="2" customFormat="1" ht="55.5" customHeight="1">
      <c r="A124" s="38"/>
      <c r="B124" s="39"/>
      <c r="C124" s="204" t="s">
        <v>237</v>
      </c>
      <c r="D124" s="204" t="s">
        <v>162</v>
      </c>
      <c r="E124" s="205" t="s">
        <v>557</v>
      </c>
      <c r="F124" s="206" t="s">
        <v>558</v>
      </c>
      <c r="G124" s="207" t="s">
        <v>333</v>
      </c>
      <c r="H124" s="208">
        <v>107</v>
      </c>
      <c r="I124" s="209"/>
      <c r="J124" s="210">
        <f>ROUND(I124*H124,2)</f>
        <v>0</v>
      </c>
      <c r="K124" s="206" t="s">
        <v>19</v>
      </c>
      <c r="L124" s="44"/>
      <c r="M124" s="211" t="s">
        <v>19</v>
      </c>
      <c r="N124" s="212" t="s">
        <v>45</v>
      </c>
      <c r="O124" s="84"/>
      <c r="P124" s="213">
        <f>O124*H124</f>
        <v>0</v>
      </c>
      <c r="Q124" s="213">
        <v>0.1837</v>
      </c>
      <c r="R124" s="213">
        <f>Q124*H124</f>
        <v>19.655899999999999</v>
      </c>
      <c r="S124" s="213">
        <v>0</v>
      </c>
      <c r="T124" s="214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15" t="s">
        <v>166</v>
      </c>
      <c r="AT124" s="215" t="s">
        <v>162</v>
      </c>
      <c r="AU124" s="215" t="s">
        <v>84</v>
      </c>
      <c r="AY124" s="17" t="s">
        <v>159</v>
      </c>
      <c r="BE124" s="216">
        <f>IF(N124="základní",J124,0)</f>
        <v>0</v>
      </c>
      <c r="BF124" s="216">
        <f>IF(N124="snížená",J124,0)</f>
        <v>0</v>
      </c>
      <c r="BG124" s="216">
        <f>IF(N124="zákl. přenesená",J124,0)</f>
        <v>0</v>
      </c>
      <c r="BH124" s="216">
        <f>IF(N124="sníž. přenesená",J124,0)</f>
        <v>0</v>
      </c>
      <c r="BI124" s="216">
        <f>IF(N124="nulová",J124,0)</f>
        <v>0</v>
      </c>
      <c r="BJ124" s="17" t="s">
        <v>82</v>
      </c>
      <c r="BK124" s="216">
        <f>ROUND(I124*H124,2)</f>
        <v>0</v>
      </c>
      <c r="BL124" s="17" t="s">
        <v>166</v>
      </c>
      <c r="BM124" s="215" t="s">
        <v>559</v>
      </c>
    </row>
    <row r="125" s="2" customFormat="1" ht="55.5" customHeight="1">
      <c r="A125" s="38"/>
      <c r="B125" s="39"/>
      <c r="C125" s="204" t="s">
        <v>201</v>
      </c>
      <c r="D125" s="204" t="s">
        <v>162</v>
      </c>
      <c r="E125" s="205" t="s">
        <v>560</v>
      </c>
      <c r="F125" s="206" t="s">
        <v>561</v>
      </c>
      <c r="G125" s="207" t="s">
        <v>333</v>
      </c>
      <c r="H125" s="208">
        <v>74.799999999999997</v>
      </c>
      <c r="I125" s="209"/>
      <c r="J125" s="210">
        <f>ROUND(I125*H125,2)</f>
        <v>0</v>
      </c>
      <c r="K125" s="206" t="s">
        <v>491</v>
      </c>
      <c r="L125" s="44"/>
      <c r="M125" s="211" t="s">
        <v>19</v>
      </c>
      <c r="N125" s="212" t="s">
        <v>45</v>
      </c>
      <c r="O125" s="84"/>
      <c r="P125" s="213">
        <f>O125*H125</f>
        <v>0</v>
      </c>
      <c r="Q125" s="213">
        <v>0.1002</v>
      </c>
      <c r="R125" s="213">
        <f>Q125*H125</f>
        <v>7.4949599999999998</v>
      </c>
      <c r="S125" s="213">
        <v>0</v>
      </c>
      <c r="T125" s="214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15" t="s">
        <v>166</v>
      </c>
      <c r="AT125" s="215" t="s">
        <v>162</v>
      </c>
      <c r="AU125" s="215" t="s">
        <v>84</v>
      </c>
      <c r="AY125" s="17" t="s">
        <v>159</v>
      </c>
      <c r="BE125" s="216">
        <f>IF(N125="základní",J125,0)</f>
        <v>0</v>
      </c>
      <c r="BF125" s="216">
        <f>IF(N125="snížená",J125,0)</f>
        <v>0</v>
      </c>
      <c r="BG125" s="216">
        <f>IF(N125="zákl. přenesená",J125,0)</f>
        <v>0</v>
      </c>
      <c r="BH125" s="216">
        <f>IF(N125="sníž. přenesená",J125,0)</f>
        <v>0</v>
      </c>
      <c r="BI125" s="216">
        <f>IF(N125="nulová",J125,0)</f>
        <v>0</v>
      </c>
      <c r="BJ125" s="17" t="s">
        <v>82</v>
      </c>
      <c r="BK125" s="216">
        <f>ROUND(I125*H125,2)</f>
        <v>0</v>
      </c>
      <c r="BL125" s="17" t="s">
        <v>166</v>
      </c>
      <c r="BM125" s="215" t="s">
        <v>562</v>
      </c>
    </row>
    <row r="126" s="2" customFormat="1">
      <c r="A126" s="38"/>
      <c r="B126" s="39"/>
      <c r="C126" s="40"/>
      <c r="D126" s="227" t="s">
        <v>493</v>
      </c>
      <c r="E126" s="40"/>
      <c r="F126" s="228" t="s">
        <v>563</v>
      </c>
      <c r="G126" s="40"/>
      <c r="H126" s="40"/>
      <c r="I126" s="219"/>
      <c r="J126" s="40"/>
      <c r="K126" s="40"/>
      <c r="L126" s="44"/>
      <c r="M126" s="220"/>
      <c r="N126" s="221"/>
      <c r="O126" s="84"/>
      <c r="P126" s="84"/>
      <c r="Q126" s="84"/>
      <c r="R126" s="84"/>
      <c r="S126" s="84"/>
      <c r="T126" s="85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493</v>
      </c>
      <c r="AU126" s="17" t="s">
        <v>84</v>
      </c>
    </row>
    <row r="127" s="2" customFormat="1">
      <c r="A127" s="38"/>
      <c r="B127" s="39"/>
      <c r="C127" s="40"/>
      <c r="D127" s="217" t="s">
        <v>167</v>
      </c>
      <c r="E127" s="40"/>
      <c r="F127" s="218" t="s">
        <v>564</v>
      </c>
      <c r="G127" s="40"/>
      <c r="H127" s="40"/>
      <c r="I127" s="219"/>
      <c r="J127" s="40"/>
      <c r="K127" s="40"/>
      <c r="L127" s="44"/>
      <c r="M127" s="220"/>
      <c r="N127" s="221"/>
      <c r="O127" s="84"/>
      <c r="P127" s="84"/>
      <c r="Q127" s="84"/>
      <c r="R127" s="84"/>
      <c r="S127" s="84"/>
      <c r="T127" s="85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167</v>
      </c>
      <c r="AU127" s="17" t="s">
        <v>84</v>
      </c>
    </row>
    <row r="128" s="13" customFormat="1">
      <c r="A128" s="13"/>
      <c r="B128" s="229"/>
      <c r="C128" s="230"/>
      <c r="D128" s="217" t="s">
        <v>500</v>
      </c>
      <c r="E128" s="231" t="s">
        <v>19</v>
      </c>
      <c r="F128" s="232" t="s">
        <v>565</v>
      </c>
      <c r="G128" s="230"/>
      <c r="H128" s="233">
        <v>74.799999999999997</v>
      </c>
      <c r="I128" s="234"/>
      <c r="J128" s="230"/>
      <c r="K128" s="230"/>
      <c r="L128" s="235"/>
      <c r="M128" s="236"/>
      <c r="N128" s="237"/>
      <c r="O128" s="237"/>
      <c r="P128" s="237"/>
      <c r="Q128" s="237"/>
      <c r="R128" s="237"/>
      <c r="S128" s="237"/>
      <c r="T128" s="23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9" t="s">
        <v>500</v>
      </c>
      <c r="AU128" s="239" t="s">
        <v>84</v>
      </c>
      <c r="AV128" s="13" t="s">
        <v>84</v>
      </c>
      <c r="AW128" s="13" t="s">
        <v>35</v>
      </c>
      <c r="AX128" s="13" t="s">
        <v>82</v>
      </c>
      <c r="AY128" s="239" t="s">
        <v>159</v>
      </c>
    </row>
    <row r="129" s="2" customFormat="1" ht="21.75" customHeight="1">
      <c r="A129" s="38"/>
      <c r="B129" s="39"/>
      <c r="C129" s="240" t="s">
        <v>247</v>
      </c>
      <c r="D129" s="240" t="s">
        <v>533</v>
      </c>
      <c r="E129" s="241" t="s">
        <v>566</v>
      </c>
      <c r="F129" s="242" t="s">
        <v>567</v>
      </c>
      <c r="G129" s="243" t="s">
        <v>468</v>
      </c>
      <c r="H129" s="244">
        <v>7.2290000000000001</v>
      </c>
      <c r="I129" s="245"/>
      <c r="J129" s="246">
        <f>ROUND(I129*H129,2)</f>
        <v>0</v>
      </c>
      <c r="K129" s="242" t="s">
        <v>19</v>
      </c>
      <c r="L129" s="247"/>
      <c r="M129" s="248" t="s">
        <v>19</v>
      </c>
      <c r="N129" s="249" t="s">
        <v>45</v>
      </c>
      <c r="O129" s="84"/>
      <c r="P129" s="213">
        <f>O129*H129</f>
        <v>0</v>
      </c>
      <c r="Q129" s="213">
        <v>0</v>
      </c>
      <c r="R129" s="213">
        <f>Q129*H129</f>
        <v>0</v>
      </c>
      <c r="S129" s="213">
        <v>0</v>
      </c>
      <c r="T129" s="214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15" t="s">
        <v>184</v>
      </c>
      <c r="AT129" s="215" t="s">
        <v>533</v>
      </c>
      <c r="AU129" s="215" t="s">
        <v>84</v>
      </c>
      <c r="AY129" s="17" t="s">
        <v>159</v>
      </c>
      <c r="BE129" s="216">
        <f>IF(N129="základní",J129,0)</f>
        <v>0</v>
      </c>
      <c r="BF129" s="216">
        <f>IF(N129="snížená",J129,0)</f>
        <v>0</v>
      </c>
      <c r="BG129" s="216">
        <f>IF(N129="zákl. přenesená",J129,0)</f>
        <v>0</v>
      </c>
      <c r="BH129" s="216">
        <f>IF(N129="sníž. přenesená",J129,0)</f>
        <v>0</v>
      </c>
      <c r="BI129" s="216">
        <f>IF(N129="nulová",J129,0)</f>
        <v>0</v>
      </c>
      <c r="BJ129" s="17" t="s">
        <v>82</v>
      </c>
      <c r="BK129" s="216">
        <f>ROUND(I129*H129,2)</f>
        <v>0</v>
      </c>
      <c r="BL129" s="17" t="s">
        <v>166</v>
      </c>
      <c r="BM129" s="215" t="s">
        <v>568</v>
      </c>
    </row>
    <row r="130" s="13" customFormat="1">
      <c r="A130" s="13"/>
      <c r="B130" s="229"/>
      <c r="C130" s="230"/>
      <c r="D130" s="217" t="s">
        <v>500</v>
      </c>
      <c r="E130" s="231" t="s">
        <v>19</v>
      </c>
      <c r="F130" s="232" t="s">
        <v>569</v>
      </c>
      <c r="G130" s="230"/>
      <c r="H130" s="233">
        <v>25.364999999999998</v>
      </c>
      <c r="I130" s="234"/>
      <c r="J130" s="230"/>
      <c r="K130" s="230"/>
      <c r="L130" s="235"/>
      <c r="M130" s="236"/>
      <c r="N130" s="237"/>
      <c r="O130" s="237"/>
      <c r="P130" s="237"/>
      <c r="Q130" s="237"/>
      <c r="R130" s="237"/>
      <c r="S130" s="237"/>
      <c r="T130" s="23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9" t="s">
        <v>500</v>
      </c>
      <c r="AU130" s="239" t="s">
        <v>84</v>
      </c>
      <c r="AV130" s="13" t="s">
        <v>84</v>
      </c>
      <c r="AW130" s="13" t="s">
        <v>35</v>
      </c>
      <c r="AX130" s="13" t="s">
        <v>82</v>
      </c>
      <c r="AY130" s="239" t="s">
        <v>159</v>
      </c>
    </row>
    <row r="131" s="13" customFormat="1">
      <c r="A131" s="13"/>
      <c r="B131" s="229"/>
      <c r="C131" s="230"/>
      <c r="D131" s="217" t="s">
        <v>500</v>
      </c>
      <c r="E131" s="230"/>
      <c r="F131" s="232" t="s">
        <v>570</v>
      </c>
      <c r="G131" s="230"/>
      <c r="H131" s="233">
        <v>7.2290000000000001</v>
      </c>
      <c r="I131" s="234"/>
      <c r="J131" s="230"/>
      <c r="K131" s="230"/>
      <c r="L131" s="235"/>
      <c r="M131" s="236"/>
      <c r="N131" s="237"/>
      <c r="O131" s="237"/>
      <c r="P131" s="237"/>
      <c r="Q131" s="237"/>
      <c r="R131" s="237"/>
      <c r="S131" s="237"/>
      <c r="T131" s="23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9" t="s">
        <v>500</v>
      </c>
      <c r="AU131" s="239" t="s">
        <v>84</v>
      </c>
      <c r="AV131" s="13" t="s">
        <v>84</v>
      </c>
      <c r="AW131" s="13" t="s">
        <v>4</v>
      </c>
      <c r="AX131" s="13" t="s">
        <v>82</v>
      </c>
      <c r="AY131" s="239" t="s">
        <v>159</v>
      </c>
    </row>
    <row r="132" s="12" customFormat="1" ht="22.8" customHeight="1">
      <c r="A132" s="12"/>
      <c r="B132" s="188"/>
      <c r="C132" s="189"/>
      <c r="D132" s="190" t="s">
        <v>73</v>
      </c>
      <c r="E132" s="202" t="s">
        <v>204</v>
      </c>
      <c r="F132" s="202" t="s">
        <v>571</v>
      </c>
      <c r="G132" s="189"/>
      <c r="H132" s="189"/>
      <c r="I132" s="192"/>
      <c r="J132" s="203">
        <f>BK132</f>
        <v>0</v>
      </c>
      <c r="K132" s="189"/>
      <c r="L132" s="194"/>
      <c r="M132" s="195"/>
      <c r="N132" s="196"/>
      <c r="O132" s="196"/>
      <c r="P132" s="197">
        <f>SUM(P133:P140)</f>
        <v>0</v>
      </c>
      <c r="Q132" s="196"/>
      <c r="R132" s="197">
        <f>SUM(R133:R140)</f>
        <v>14.45458</v>
      </c>
      <c r="S132" s="196"/>
      <c r="T132" s="198">
        <f>SUM(T133:T140)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99" t="s">
        <v>82</v>
      </c>
      <c r="AT132" s="200" t="s">
        <v>73</v>
      </c>
      <c r="AU132" s="200" t="s">
        <v>82</v>
      </c>
      <c r="AY132" s="199" t="s">
        <v>159</v>
      </c>
      <c r="BK132" s="201">
        <f>SUM(BK133:BK140)</f>
        <v>0</v>
      </c>
    </row>
    <row r="133" s="2" customFormat="1" ht="62.7" customHeight="1">
      <c r="A133" s="38"/>
      <c r="B133" s="39"/>
      <c r="C133" s="204" t="s">
        <v>207</v>
      </c>
      <c r="D133" s="204" t="s">
        <v>162</v>
      </c>
      <c r="E133" s="205" t="s">
        <v>572</v>
      </c>
      <c r="F133" s="206" t="s">
        <v>573</v>
      </c>
      <c r="G133" s="207" t="s">
        <v>165</v>
      </c>
      <c r="H133" s="208">
        <v>161</v>
      </c>
      <c r="I133" s="209"/>
      <c r="J133" s="210">
        <f>ROUND(I133*H133,2)</f>
        <v>0</v>
      </c>
      <c r="K133" s="206" t="s">
        <v>19</v>
      </c>
      <c r="L133" s="44"/>
      <c r="M133" s="211" t="s">
        <v>19</v>
      </c>
      <c r="N133" s="212" t="s">
        <v>45</v>
      </c>
      <c r="O133" s="84"/>
      <c r="P133" s="213">
        <f>O133*H133</f>
        <v>0</v>
      </c>
      <c r="Q133" s="213">
        <v>0.089779999999999999</v>
      </c>
      <c r="R133" s="213">
        <f>Q133*H133</f>
        <v>14.45458</v>
      </c>
      <c r="S133" s="213">
        <v>0</v>
      </c>
      <c r="T133" s="214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15" t="s">
        <v>166</v>
      </c>
      <c r="AT133" s="215" t="s">
        <v>162</v>
      </c>
      <c r="AU133" s="215" t="s">
        <v>84</v>
      </c>
      <c r="AY133" s="17" t="s">
        <v>159</v>
      </c>
      <c r="BE133" s="216">
        <f>IF(N133="základní",J133,0)</f>
        <v>0</v>
      </c>
      <c r="BF133" s="216">
        <f>IF(N133="snížená",J133,0)</f>
        <v>0</v>
      </c>
      <c r="BG133" s="216">
        <f>IF(N133="zákl. přenesená",J133,0)</f>
        <v>0</v>
      </c>
      <c r="BH133" s="216">
        <f>IF(N133="sníž. přenesená",J133,0)</f>
        <v>0</v>
      </c>
      <c r="BI133" s="216">
        <f>IF(N133="nulová",J133,0)</f>
        <v>0</v>
      </c>
      <c r="BJ133" s="17" t="s">
        <v>82</v>
      </c>
      <c r="BK133" s="216">
        <f>ROUND(I133*H133,2)</f>
        <v>0</v>
      </c>
      <c r="BL133" s="17" t="s">
        <v>166</v>
      </c>
      <c r="BM133" s="215" t="s">
        <v>574</v>
      </c>
    </row>
    <row r="134" s="2" customFormat="1">
      <c r="A134" s="38"/>
      <c r="B134" s="39"/>
      <c r="C134" s="40"/>
      <c r="D134" s="217" t="s">
        <v>167</v>
      </c>
      <c r="E134" s="40"/>
      <c r="F134" s="218" t="s">
        <v>575</v>
      </c>
      <c r="G134" s="40"/>
      <c r="H134" s="40"/>
      <c r="I134" s="219"/>
      <c r="J134" s="40"/>
      <c r="K134" s="40"/>
      <c r="L134" s="44"/>
      <c r="M134" s="220"/>
      <c r="N134" s="221"/>
      <c r="O134" s="84"/>
      <c r="P134" s="84"/>
      <c r="Q134" s="84"/>
      <c r="R134" s="84"/>
      <c r="S134" s="84"/>
      <c r="T134" s="85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167</v>
      </c>
      <c r="AU134" s="17" t="s">
        <v>84</v>
      </c>
    </row>
    <row r="135" s="2" customFormat="1" ht="76.35" customHeight="1">
      <c r="A135" s="38"/>
      <c r="B135" s="39"/>
      <c r="C135" s="204" t="s">
        <v>258</v>
      </c>
      <c r="D135" s="204" t="s">
        <v>162</v>
      </c>
      <c r="E135" s="205" t="s">
        <v>576</v>
      </c>
      <c r="F135" s="206" t="s">
        <v>577</v>
      </c>
      <c r="G135" s="207" t="s">
        <v>333</v>
      </c>
      <c r="H135" s="208">
        <v>18</v>
      </c>
      <c r="I135" s="209"/>
      <c r="J135" s="210">
        <f>ROUND(I135*H135,2)</f>
        <v>0</v>
      </c>
      <c r="K135" s="206" t="s">
        <v>491</v>
      </c>
      <c r="L135" s="44"/>
      <c r="M135" s="211" t="s">
        <v>19</v>
      </c>
      <c r="N135" s="212" t="s">
        <v>45</v>
      </c>
      <c r="O135" s="84"/>
      <c r="P135" s="213">
        <f>O135*H135</f>
        <v>0</v>
      </c>
      <c r="Q135" s="213">
        <v>0</v>
      </c>
      <c r="R135" s="213">
        <f>Q135*H135</f>
        <v>0</v>
      </c>
      <c r="S135" s="213">
        <v>0</v>
      </c>
      <c r="T135" s="214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5" t="s">
        <v>166</v>
      </c>
      <c r="AT135" s="215" t="s">
        <v>162</v>
      </c>
      <c r="AU135" s="215" t="s">
        <v>84</v>
      </c>
      <c r="AY135" s="17" t="s">
        <v>159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17" t="s">
        <v>82</v>
      </c>
      <c r="BK135" s="216">
        <f>ROUND(I135*H135,2)</f>
        <v>0</v>
      </c>
      <c r="BL135" s="17" t="s">
        <v>166</v>
      </c>
      <c r="BM135" s="215" t="s">
        <v>578</v>
      </c>
    </row>
    <row r="136" s="2" customFormat="1">
      <c r="A136" s="38"/>
      <c r="B136" s="39"/>
      <c r="C136" s="40"/>
      <c r="D136" s="227" t="s">
        <v>493</v>
      </c>
      <c r="E136" s="40"/>
      <c r="F136" s="228" t="s">
        <v>579</v>
      </c>
      <c r="G136" s="40"/>
      <c r="H136" s="40"/>
      <c r="I136" s="219"/>
      <c r="J136" s="40"/>
      <c r="K136" s="40"/>
      <c r="L136" s="44"/>
      <c r="M136" s="220"/>
      <c r="N136" s="221"/>
      <c r="O136" s="84"/>
      <c r="P136" s="84"/>
      <c r="Q136" s="84"/>
      <c r="R136" s="84"/>
      <c r="S136" s="84"/>
      <c r="T136" s="85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493</v>
      </c>
      <c r="AU136" s="17" t="s">
        <v>84</v>
      </c>
    </row>
    <row r="137" s="13" customFormat="1">
      <c r="A137" s="13"/>
      <c r="B137" s="229"/>
      <c r="C137" s="230"/>
      <c r="D137" s="217" t="s">
        <v>500</v>
      </c>
      <c r="E137" s="231" t="s">
        <v>19</v>
      </c>
      <c r="F137" s="232" t="s">
        <v>580</v>
      </c>
      <c r="G137" s="230"/>
      <c r="H137" s="233">
        <v>18</v>
      </c>
      <c r="I137" s="234"/>
      <c r="J137" s="230"/>
      <c r="K137" s="230"/>
      <c r="L137" s="235"/>
      <c r="M137" s="236"/>
      <c r="N137" s="237"/>
      <c r="O137" s="237"/>
      <c r="P137" s="237"/>
      <c r="Q137" s="237"/>
      <c r="R137" s="237"/>
      <c r="S137" s="237"/>
      <c r="T137" s="23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9" t="s">
        <v>500</v>
      </c>
      <c r="AU137" s="239" t="s">
        <v>84</v>
      </c>
      <c r="AV137" s="13" t="s">
        <v>84</v>
      </c>
      <c r="AW137" s="13" t="s">
        <v>35</v>
      </c>
      <c r="AX137" s="13" t="s">
        <v>82</v>
      </c>
      <c r="AY137" s="239" t="s">
        <v>159</v>
      </c>
    </row>
    <row r="138" s="2" customFormat="1" ht="78" customHeight="1">
      <c r="A138" s="38"/>
      <c r="B138" s="39"/>
      <c r="C138" s="204" t="s">
        <v>212</v>
      </c>
      <c r="D138" s="204" t="s">
        <v>162</v>
      </c>
      <c r="E138" s="205" t="s">
        <v>581</v>
      </c>
      <c r="F138" s="206" t="s">
        <v>582</v>
      </c>
      <c r="G138" s="207" t="s">
        <v>333</v>
      </c>
      <c r="H138" s="208">
        <v>2.6000000000000001</v>
      </c>
      <c r="I138" s="209"/>
      <c r="J138" s="210">
        <f>ROUND(I138*H138,2)</f>
        <v>0</v>
      </c>
      <c r="K138" s="206" t="s">
        <v>491</v>
      </c>
      <c r="L138" s="44"/>
      <c r="M138" s="211" t="s">
        <v>19</v>
      </c>
      <c r="N138" s="212" t="s">
        <v>45</v>
      </c>
      <c r="O138" s="84"/>
      <c r="P138" s="213">
        <f>O138*H138</f>
        <v>0</v>
      </c>
      <c r="Q138" s="213">
        <v>0</v>
      </c>
      <c r="R138" s="213">
        <f>Q138*H138</f>
        <v>0</v>
      </c>
      <c r="S138" s="213">
        <v>0</v>
      </c>
      <c r="T138" s="214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15" t="s">
        <v>166</v>
      </c>
      <c r="AT138" s="215" t="s">
        <v>162</v>
      </c>
      <c r="AU138" s="215" t="s">
        <v>84</v>
      </c>
      <c r="AY138" s="17" t="s">
        <v>159</v>
      </c>
      <c r="BE138" s="216">
        <f>IF(N138="základní",J138,0)</f>
        <v>0</v>
      </c>
      <c r="BF138" s="216">
        <f>IF(N138="snížená",J138,0)</f>
        <v>0</v>
      </c>
      <c r="BG138" s="216">
        <f>IF(N138="zákl. přenesená",J138,0)</f>
        <v>0</v>
      </c>
      <c r="BH138" s="216">
        <f>IF(N138="sníž. přenesená",J138,0)</f>
        <v>0</v>
      </c>
      <c r="BI138" s="216">
        <f>IF(N138="nulová",J138,0)</f>
        <v>0</v>
      </c>
      <c r="BJ138" s="17" t="s">
        <v>82</v>
      </c>
      <c r="BK138" s="216">
        <f>ROUND(I138*H138,2)</f>
        <v>0</v>
      </c>
      <c r="BL138" s="17" t="s">
        <v>166</v>
      </c>
      <c r="BM138" s="215" t="s">
        <v>583</v>
      </c>
    </row>
    <row r="139" s="2" customFormat="1">
      <c r="A139" s="38"/>
      <c r="B139" s="39"/>
      <c r="C139" s="40"/>
      <c r="D139" s="227" t="s">
        <v>493</v>
      </c>
      <c r="E139" s="40"/>
      <c r="F139" s="228" t="s">
        <v>584</v>
      </c>
      <c r="G139" s="40"/>
      <c r="H139" s="40"/>
      <c r="I139" s="219"/>
      <c r="J139" s="40"/>
      <c r="K139" s="40"/>
      <c r="L139" s="44"/>
      <c r="M139" s="220"/>
      <c r="N139" s="221"/>
      <c r="O139" s="84"/>
      <c r="P139" s="84"/>
      <c r="Q139" s="84"/>
      <c r="R139" s="84"/>
      <c r="S139" s="84"/>
      <c r="T139" s="85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493</v>
      </c>
      <c r="AU139" s="17" t="s">
        <v>84</v>
      </c>
    </row>
    <row r="140" s="13" customFormat="1">
      <c r="A140" s="13"/>
      <c r="B140" s="229"/>
      <c r="C140" s="230"/>
      <c r="D140" s="217" t="s">
        <v>500</v>
      </c>
      <c r="E140" s="231" t="s">
        <v>19</v>
      </c>
      <c r="F140" s="232" t="s">
        <v>585</v>
      </c>
      <c r="G140" s="230"/>
      <c r="H140" s="233">
        <v>2.6000000000000001</v>
      </c>
      <c r="I140" s="234"/>
      <c r="J140" s="230"/>
      <c r="K140" s="230"/>
      <c r="L140" s="235"/>
      <c r="M140" s="236"/>
      <c r="N140" s="237"/>
      <c r="O140" s="237"/>
      <c r="P140" s="237"/>
      <c r="Q140" s="237"/>
      <c r="R140" s="237"/>
      <c r="S140" s="237"/>
      <c r="T140" s="23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9" t="s">
        <v>500</v>
      </c>
      <c r="AU140" s="239" t="s">
        <v>84</v>
      </c>
      <c r="AV140" s="13" t="s">
        <v>84</v>
      </c>
      <c r="AW140" s="13" t="s">
        <v>35</v>
      </c>
      <c r="AX140" s="13" t="s">
        <v>82</v>
      </c>
      <c r="AY140" s="239" t="s">
        <v>159</v>
      </c>
    </row>
    <row r="141" s="12" customFormat="1" ht="22.8" customHeight="1">
      <c r="A141" s="12"/>
      <c r="B141" s="188"/>
      <c r="C141" s="189"/>
      <c r="D141" s="190" t="s">
        <v>73</v>
      </c>
      <c r="E141" s="202" t="s">
        <v>586</v>
      </c>
      <c r="F141" s="202" t="s">
        <v>587</v>
      </c>
      <c r="G141" s="189"/>
      <c r="H141" s="189"/>
      <c r="I141" s="192"/>
      <c r="J141" s="203">
        <f>BK141</f>
        <v>0</v>
      </c>
      <c r="K141" s="189"/>
      <c r="L141" s="194"/>
      <c r="M141" s="195"/>
      <c r="N141" s="196"/>
      <c r="O141" s="196"/>
      <c r="P141" s="197">
        <f>SUM(P142:P143)</f>
        <v>0</v>
      </c>
      <c r="Q141" s="196"/>
      <c r="R141" s="197">
        <f>SUM(R142:R143)</f>
        <v>0</v>
      </c>
      <c r="S141" s="196"/>
      <c r="T141" s="198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99" t="s">
        <v>82</v>
      </c>
      <c r="AT141" s="200" t="s">
        <v>73</v>
      </c>
      <c r="AU141" s="200" t="s">
        <v>82</v>
      </c>
      <c r="AY141" s="199" t="s">
        <v>159</v>
      </c>
      <c r="BK141" s="201">
        <f>SUM(BK142:BK143)</f>
        <v>0</v>
      </c>
    </row>
    <row r="142" s="2" customFormat="1" ht="37.8" customHeight="1">
      <c r="A142" s="38"/>
      <c r="B142" s="39"/>
      <c r="C142" s="204" t="s">
        <v>7</v>
      </c>
      <c r="D142" s="204" t="s">
        <v>162</v>
      </c>
      <c r="E142" s="205" t="s">
        <v>588</v>
      </c>
      <c r="F142" s="206" t="s">
        <v>589</v>
      </c>
      <c r="G142" s="207" t="s">
        <v>468</v>
      </c>
      <c r="H142" s="208">
        <v>2.9900000000000002</v>
      </c>
      <c r="I142" s="209"/>
      <c r="J142" s="210">
        <f>ROUND(I142*H142,2)</f>
        <v>0</v>
      </c>
      <c r="K142" s="206" t="s">
        <v>19</v>
      </c>
      <c r="L142" s="44"/>
      <c r="M142" s="211" t="s">
        <v>19</v>
      </c>
      <c r="N142" s="212" t="s">
        <v>45</v>
      </c>
      <c r="O142" s="84"/>
      <c r="P142" s="213">
        <f>O142*H142</f>
        <v>0</v>
      </c>
      <c r="Q142" s="213">
        <v>0</v>
      </c>
      <c r="R142" s="213">
        <f>Q142*H142</f>
        <v>0</v>
      </c>
      <c r="S142" s="213">
        <v>0</v>
      </c>
      <c r="T142" s="214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15" t="s">
        <v>166</v>
      </c>
      <c r="AT142" s="215" t="s">
        <v>162</v>
      </c>
      <c r="AU142" s="215" t="s">
        <v>84</v>
      </c>
      <c r="AY142" s="17" t="s">
        <v>159</v>
      </c>
      <c r="BE142" s="216">
        <f>IF(N142="základní",J142,0)</f>
        <v>0</v>
      </c>
      <c r="BF142" s="216">
        <f>IF(N142="snížená",J142,0)</f>
        <v>0</v>
      </c>
      <c r="BG142" s="216">
        <f>IF(N142="zákl. přenesená",J142,0)</f>
        <v>0</v>
      </c>
      <c r="BH142" s="216">
        <f>IF(N142="sníž. přenesená",J142,0)</f>
        <v>0</v>
      </c>
      <c r="BI142" s="216">
        <f>IF(N142="nulová",J142,0)</f>
        <v>0</v>
      </c>
      <c r="BJ142" s="17" t="s">
        <v>82</v>
      </c>
      <c r="BK142" s="216">
        <f>ROUND(I142*H142,2)</f>
        <v>0</v>
      </c>
      <c r="BL142" s="17" t="s">
        <v>166</v>
      </c>
      <c r="BM142" s="215" t="s">
        <v>590</v>
      </c>
    </row>
    <row r="143" s="13" customFormat="1">
      <c r="A143" s="13"/>
      <c r="B143" s="229"/>
      <c r="C143" s="230"/>
      <c r="D143" s="217" t="s">
        <v>500</v>
      </c>
      <c r="E143" s="231" t="s">
        <v>19</v>
      </c>
      <c r="F143" s="232" t="s">
        <v>591</v>
      </c>
      <c r="G143" s="230"/>
      <c r="H143" s="233">
        <v>2.9900000000000002</v>
      </c>
      <c r="I143" s="234"/>
      <c r="J143" s="230"/>
      <c r="K143" s="230"/>
      <c r="L143" s="235"/>
      <c r="M143" s="236"/>
      <c r="N143" s="237"/>
      <c r="O143" s="237"/>
      <c r="P143" s="237"/>
      <c r="Q143" s="237"/>
      <c r="R143" s="237"/>
      <c r="S143" s="237"/>
      <c r="T143" s="23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9" t="s">
        <v>500</v>
      </c>
      <c r="AU143" s="239" t="s">
        <v>84</v>
      </c>
      <c r="AV143" s="13" t="s">
        <v>84</v>
      </c>
      <c r="AW143" s="13" t="s">
        <v>35</v>
      </c>
      <c r="AX143" s="13" t="s">
        <v>82</v>
      </c>
      <c r="AY143" s="239" t="s">
        <v>159</v>
      </c>
    </row>
    <row r="144" s="12" customFormat="1" ht="22.8" customHeight="1">
      <c r="A144" s="12"/>
      <c r="B144" s="188"/>
      <c r="C144" s="189"/>
      <c r="D144" s="190" t="s">
        <v>73</v>
      </c>
      <c r="E144" s="202" t="s">
        <v>592</v>
      </c>
      <c r="F144" s="202" t="s">
        <v>593</v>
      </c>
      <c r="G144" s="189"/>
      <c r="H144" s="189"/>
      <c r="I144" s="192"/>
      <c r="J144" s="203">
        <f>BK144</f>
        <v>0</v>
      </c>
      <c r="K144" s="189"/>
      <c r="L144" s="194"/>
      <c r="M144" s="195"/>
      <c r="N144" s="196"/>
      <c r="O144" s="196"/>
      <c r="P144" s="197">
        <f>SUM(P145:P146)</f>
        <v>0</v>
      </c>
      <c r="Q144" s="196"/>
      <c r="R144" s="197">
        <f>SUM(R145:R146)</f>
        <v>0</v>
      </c>
      <c r="S144" s="196"/>
      <c r="T144" s="198">
        <f>SUM(T145:T146)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99" t="s">
        <v>82</v>
      </c>
      <c r="AT144" s="200" t="s">
        <v>73</v>
      </c>
      <c r="AU144" s="200" t="s">
        <v>82</v>
      </c>
      <c r="AY144" s="199" t="s">
        <v>159</v>
      </c>
      <c r="BK144" s="201">
        <f>SUM(BK145:BK146)</f>
        <v>0</v>
      </c>
    </row>
    <row r="145" s="2" customFormat="1" ht="37.8" customHeight="1">
      <c r="A145" s="38"/>
      <c r="B145" s="39"/>
      <c r="C145" s="204" t="s">
        <v>218</v>
      </c>
      <c r="D145" s="204" t="s">
        <v>162</v>
      </c>
      <c r="E145" s="205" t="s">
        <v>594</v>
      </c>
      <c r="F145" s="206" t="s">
        <v>595</v>
      </c>
      <c r="G145" s="207" t="s">
        <v>468</v>
      </c>
      <c r="H145" s="208">
        <v>118.777</v>
      </c>
      <c r="I145" s="209"/>
      <c r="J145" s="210">
        <f>ROUND(I145*H145,2)</f>
        <v>0</v>
      </c>
      <c r="K145" s="206" t="s">
        <v>491</v>
      </c>
      <c r="L145" s="44"/>
      <c r="M145" s="211" t="s">
        <v>19</v>
      </c>
      <c r="N145" s="212" t="s">
        <v>45</v>
      </c>
      <c r="O145" s="84"/>
      <c r="P145" s="213">
        <f>O145*H145</f>
        <v>0</v>
      </c>
      <c r="Q145" s="213">
        <v>0</v>
      </c>
      <c r="R145" s="213">
        <f>Q145*H145</f>
        <v>0</v>
      </c>
      <c r="S145" s="213">
        <v>0</v>
      </c>
      <c r="T145" s="214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15" t="s">
        <v>166</v>
      </c>
      <c r="AT145" s="215" t="s">
        <v>162</v>
      </c>
      <c r="AU145" s="215" t="s">
        <v>84</v>
      </c>
      <c r="AY145" s="17" t="s">
        <v>159</v>
      </c>
      <c r="BE145" s="216">
        <f>IF(N145="základní",J145,0)</f>
        <v>0</v>
      </c>
      <c r="BF145" s="216">
        <f>IF(N145="snížená",J145,0)</f>
        <v>0</v>
      </c>
      <c r="BG145" s="216">
        <f>IF(N145="zákl. přenesená",J145,0)</f>
        <v>0</v>
      </c>
      <c r="BH145" s="216">
        <f>IF(N145="sníž. přenesená",J145,0)</f>
        <v>0</v>
      </c>
      <c r="BI145" s="216">
        <f>IF(N145="nulová",J145,0)</f>
        <v>0</v>
      </c>
      <c r="BJ145" s="17" t="s">
        <v>82</v>
      </c>
      <c r="BK145" s="216">
        <f>ROUND(I145*H145,2)</f>
        <v>0</v>
      </c>
      <c r="BL145" s="17" t="s">
        <v>166</v>
      </c>
      <c r="BM145" s="215" t="s">
        <v>596</v>
      </c>
    </row>
    <row r="146" s="2" customFormat="1">
      <c r="A146" s="38"/>
      <c r="B146" s="39"/>
      <c r="C146" s="40"/>
      <c r="D146" s="227" t="s">
        <v>493</v>
      </c>
      <c r="E146" s="40"/>
      <c r="F146" s="228" t="s">
        <v>597</v>
      </c>
      <c r="G146" s="40"/>
      <c r="H146" s="40"/>
      <c r="I146" s="219"/>
      <c r="J146" s="40"/>
      <c r="K146" s="40"/>
      <c r="L146" s="44"/>
      <c r="M146" s="250"/>
      <c r="N146" s="251"/>
      <c r="O146" s="224"/>
      <c r="P146" s="224"/>
      <c r="Q146" s="224"/>
      <c r="R146" s="224"/>
      <c r="S146" s="224"/>
      <c r="T146" s="25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493</v>
      </c>
      <c r="AU146" s="17" t="s">
        <v>84</v>
      </c>
    </row>
    <row r="147" s="2" customFormat="1" ht="6.96" customHeight="1">
      <c r="A147" s="38"/>
      <c r="B147" s="59"/>
      <c r="C147" s="60"/>
      <c r="D147" s="60"/>
      <c r="E147" s="60"/>
      <c r="F147" s="60"/>
      <c r="G147" s="60"/>
      <c r="H147" s="60"/>
      <c r="I147" s="60"/>
      <c r="J147" s="60"/>
      <c r="K147" s="60"/>
      <c r="L147" s="44"/>
      <c r="M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</sheetData>
  <sheetProtection sheet="1" autoFilter="0" formatColumns="0" formatRows="0" objects="1" scenarios="1" spinCount="100000" saltValue="5c2MrTL87QUwenxkA3bgcPHJct07g+IdWFYBluT2F4/7xyZxCY/YR5R75SbXJ6ySnWU4zFcebBMzHYuHjSbPTQ==" hashValue="1VRrnYVbQxeff++4xvcfzWDC2Z37DnLnicmfGXJBGTc85ymaIUCTb7liG5ooRjDSCxtIi1B+5u1OXhVdOYRjGg==" algorithmName="SHA-512" password="CC35"/>
  <autoFilter ref="C84:K146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5_01/113106061"/>
    <hyperlink ref="F92" r:id="rId2" display="https://podminky.urs.cz/item/CS_URS_2025_01/113203111"/>
    <hyperlink ref="F95" r:id="rId3" display="https://podminky.urs.cz/item/CS_URS_2025_01/122111101"/>
    <hyperlink ref="F99" r:id="rId4" display="https://podminky.urs.cz/item/CS_URS_2025_01/122251103"/>
    <hyperlink ref="F103" r:id="rId5" display="https://podminky.urs.cz/item/CS_URS_2025_01/171251201"/>
    <hyperlink ref="F105" r:id="rId6" display="https://podminky.urs.cz/item/CS_URS_2025_01/171201231"/>
    <hyperlink ref="F108" r:id="rId7" display="https://podminky.urs.cz/item/CS_URS_2025_01/181111111"/>
    <hyperlink ref="F110" r:id="rId8" display="https://podminky.urs.cz/item/CS_URS_2025_01/181411131"/>
    <hyperlink ref="F114" r:id="rId9" display="https://podminky.urs.cz/item/CS_URS_2025_01/181911102"/>
    <hyperlink ref="F116" r:id="rId10" display="https://podminky.urs.cz/item/CS_URS_2025_01/181951112"/>
    <hyperlink ref="F122" r:id="rId11" display="https://podminky.urs.cz/item/CS_URS_2025_01/564861111"/>
    <hyperlink ref="F126" r:id="rId12" display="https://podminky.urs.cz/item/CS_URS_2025_01/594111112"/>
    <hyperlink ref="F136" r:id="rId13" display="https://podminky.urs.cz/item/CS_URS_2025_01/979071121"/>
    <hyperlink ref="F139" r:id="rId14" display="https://podminky.urs.cz/item/CS_URS_2025_01/979071122"/>
    <hyperlink ref="F146" r:id="rId15" display="https://podminky.urs.cz/item/CS_URS_2025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6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91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84</v>
      </c>
    </row>
    <row r="4" s="1" customFormat="1" ht="24.96" customHeight="1">
      <c r="B4" s="20"/>
      <c r="D4" s="130" t="s">
        <v>92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OPRAVA CHODNÍKU U KOSTELA SV. KUNHUTY, KOSTELEC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93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598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24. 2. 2025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">
        <v>19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27</v>
      </c>
      <c r="F15" s="38"/>
      <c r="G15" s="38"/>
      <c r="H15" s="38"/>
      <c r="I15" s="132" t="s">
        <v>28</v>
      </c>
      <c r="J15" s="136" t="s">
        <v>19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29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28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31</v>
      </c>
      <c r="E20" s="38"/>
      <c r="F20" s="38"/>
      <c r="G20" s="38"/>
      <c r="H20" s="38"/>
      <c r="I20" s="132" t="s">
        <v>26</v>
      </c>
      <c r="J20" s="136" t="s">
        <v>32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33</v>
      </c>
      <c r="F21" s="38"/>
      <c r="G21" s="38"/>
      <c r="H21" s="38"/>
      <c r="I21" s="132" t="s">
        <v>28</v>
      </c>
      <c r="J21" s="136" t="s">
        <v>34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36</v>
      </c>
      <c r="E23" s="38"/>
      <c r="F23" s="38"/>
      <c r="G23" s="38"/>
      <c r="H23" s="38"/>
      <c r="I23" s="132" t="s">
        <v>26</v>
      </c>
      <c r="J23" s="136" t="s">
        <v>19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37</v>
      </c>
      <c r="F24" s="38"/>
      <c r="G24" s="38"/>
      <c r="H24" s="38"/>
      <c r="I24" s="132" t="s">
        <v>28</v>
      </c>
      <c r="J24" s="136" t="s">
        <v>19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38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40</v>
      </c>
      <c r="E30" s="38"/>
      <c r="F30" s="38"/>
      <c r="G30" s="38"/>
      <c r="H30" s="38"/>
      <c r="I30" s="38"/>
      <c r="J30" s="144">
        <f>ROUND(J86,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42</v>
      </c>
      <c r="G32" s="38"/>
      <c r="H32" s="38"/>
      <c r="I32" s="145" t="s">
        <v>41</v>
      </c>
      <c r="J32" s="145" t="s">
        <v>43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44</v>
      </c>
      <c r="E33" s="132" t="s">
        <v>45</v>
      </c>
      <c r="F33" s="147">
        <f>ROUND((SUM(BE86:BE137)),  2)</f>
        <v>0</v>
      </c>
      <c r="G33" s="38"/>
      <c r="H33" s="38"/>
      <c r="I33" s="148">
        <v>0.20999999999999999</v>
      </c>
      <c r="J33" s="147">
        <f>ROUND(((SUM(BE86:BE137))*I33),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46</v>
      </c>
      <c r="F34" s="147">
        <f>ROUND((SUM(BF86:BF137)),  2)</f>
        <v>0</v>
      </c>
      <c r="G34" s="38"/>
      <c r="H34" s="38"/>
      <c r="I34" s="148">
        <v>0.12</v>
      </c>
      <c r="J34" s="147">
        <f>ROUND(((SUM(BF86:BF137))*I34),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47</v>
      </c>
      <c r="F35" s="147">
        <f>ROUND((SUM(BG86:BG137)),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48</v>
      </c>
      <c r="F36" s="147">
        <f>ROUND((SUM(BH86:BH137)),  2)</f>
        <v>0</v>
      </c>
      <c r="G36" s="38"/>
      <c r="H36" s="38"/>
      <c r="I36" s="148">
        <v>0.12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49</v>
      </c>
      <c r="F37" s="147">
        <f>ROUND((SUM(BI86:BI137)),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50</v>
      </c>
      <c r="E39" s="151"/>
      <c r="F39" s="151"/>
      <c r="G39" s="152" t="s">
        <v>51</v>
      </c>
      <c r="H39" s="153" t="s">
        <v>52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96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OPRAVA CHODNÍKU U KOSTELA SV. KUNHUTY, KOSTELEC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93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VRN - VEDLEJŠÍ ROZPOČTOVÉ NÁKLADY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24. 2. 2025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25.65" customHeight="1">
      <c r="A54" s="38"/>
      <c r="B54" s="39"/>
      <c r="C54" s="32" t="s">
        <v>25</v>
      </c>
      <c r="D54" s="40"/>
      <c r="E54" s="40"/>
      <c r="F54" s="27" t="str">
        <f>E15</f>
        <v>OBEC KOSTELEC</v>
      </c>
      <c r="G54" s="40"/>
      <c r="H54" s="40"/>
      <c r="I54" s="32" t="s">
        <v>31</v>
      </c>
      <c r="J54" s="36" t="str">
        <f>E21</f>
        <v>PROfi Jihlava spol. s r.o.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29</v>
      </c>
      <c r="D55" s="40"/>
      <c r="E55" s="40"/>
      <c r="F55" s="27" t="str">
        <f>IF(E18="","",E18)</f>
        <v>Vyplň údaj</v>
      </c>
      <c r="G55" s="40"/>
      <c r="H55" s="40"/>
      <c r="I55" s="32" t="s">
        <v>36</v>
      </c>
      <c r="J55" s="36" t="str">
        <f>E24</f>
        <v>Zbytovská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97</v>
      </c>
      <c r="D57" s="162"/>
      <c r="E57" s="162"/>
      <c r="F57" s="162"/>
      <c r="G57" s="162"/>
      <c r="H57" s="162"/>
      <c r="I57" s="162"/>
      <c r="J57" s="163" t="s">
        <v>98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72</v>
      </c>
      <c r="D59" s="40"/>
      <c r="E59" s="40"/>
      <c r="F59" s="40"/>
      <c r="G59" s="40"/>
      <c r="H59" s="40"/>
      <c r="I59" s="40"/>
      <c r="J59" s="102">
        <f>J86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99</v>
      </c>
    </row>
    <row r="60" s="9" customFormat="1" ht="24.96" customHeight="1">
      <c r="A60" s="9"/>
      <c r="B60" s="165"/>
      <c r="C60" s="166"/>
      <c r="D60" s="167" t="s">
        <v>599</v>
      </c>
      <c r="E60" s="168"/>
      <c r="F60" s="168"/>
      <c r="G60" s="168"/>
      <c r="H60" s="168"/>
      <c r="I60" s="168"/>
      <c r="J60" s="169">
        <f>J87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600</v>
      </c>
      <c r="E61" s="174"/>
      <c r="F61" s="174"/>
      <c r="G61" s="174"/>
      <c r="H61" s="174"/>
      <c r="I61" s="174"/>
      <c r="J61" s="175">
        <f>J88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1"/>
      <c r="C62" s="172"/>
      <c r="D62" s="173" t="s">
        <v>601</v>
      </c>
      <c r="E62" s="174"/>
      <c r="F62" s="174"/>
      <c r="G62" s="174"/>
      <c r="H62" s="174"/>
      <c r="I62" s="174"/>
      <c r="J62" s="175">
        <f>J101</f>
        <v>0</v>
      </c>
      <c r="K62" s="172"/>
      <c r="L62" s="17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1"/>
      <c r="C63" s="172"/>
      <c r="D63" s="173" t="s">
        <v>602</v>
      </c>
      <c r="E63" s="174"/>
      <c r="F63" s="174"/>
      <c r="G63" s="174"/>
      <c r="H63" s="174"/>
      <c r="I63" s="174"/>
      <c r="J63" s="175">
        <f>J113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1"/>
      <c r="C64" s="172"/>
      <c r="D64" s="173" t="s">
        <v>603</v>
      </c>
      <c r="E64" s="174"/>
      <c r="F64" s="174"/>
      <c r="G64" s="174"/>
      <c r="H64" s="174"/>
      <c r="I64" s="174"/>
      <c r="J64" s="175">
        <f>J120</f>
        <v>0</v>
      </c>
      <c r="K64" s="172"/>
      <c r="L64" s="17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1"/>
      <c r="C65" s="172"/>
      <c r="D65" s="173" t="s">
        <v>604</v>
      </c>
      <c r="E65" s="174"/>
      <c r="F65" s="174"/>
      <c r="G65" s="174"/>
      <c r="H65" s="174"/>
      <c r="I65" s="174"/>
      <c r="J65" s="175">
        <f>J126</f>
        <v>0</v>
      </c>
      <c r="K65" s="172"/>
      <c r="L65" s="17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1"/>
      <c r="C66" s="172"/>
      <c r="D66" s="173" t="s">
        <v>605</v>
      </c>
      <c r="E66" s="174"/>
      <c r="F66" s="174"/>
      <c r="G66" s="174"/>
      <c r="H66" s="174"/>
      <c r="I66" s="174"/>
      <c r="J66" s="175">
        <f>J130</f>
        <v>0</v>
      </c>
      <c r="K66" s="172"/>
      <c r="L66" s="17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8"/>
      <c r="B67" s="39"/>
      <c r="C67" s="40"/>
      <c r="D67" s="40"/>
      <c r="E67" s="40"/>
      <c r="F67" s="40"/>
      <c r="G67" s="40"/>
      <c r="H67" s="40"/>
      <c r="I67" s="40"/>
      <c r="J67" s="40"/>
      <c r="K67" s="40"/>
      <c r="L67" s="13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6.96" customHeight="1">
      <c r="A68" s="38"/>
      <c r="B68" s="59"/>
      <c r="C68" s="60"/>
      <c r="D68" s="60"/>
      <c r="E68" s="60"/>
      <c r="F68" s="60"/>
      <c r="G68" s="60"/>
      <c r="H68" s="60"/>
      <c r="I68" s="60"/>
      <c r="J68" s="60"/>
      <c r="K68" s="60"/>
      <c r="L68" s="13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72" s="2" customFormat="1" ht="6.96" customHeight="1">
      <c r="A72" s="38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24.96" customHeight="1">
      <c r="A73" s="38"/>
      <c r="B73" s="39"/>
      <c r="C73" s="23" t="s">
        <v>144</v>
      </c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6.96" customHeight="1">
      <c r="A74" s="38"/>
      <c r="B74" s="39"/>
      <c r="C74" s="40"/>
      <c r="D74" s="40"/>
      <c r="E74" s="40"/>
      <c r="F74" s="40"/>
      <c r="G74" s="40"/>
      <c r="H74" s="40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16</v>
      </c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6.5" customHeight="1">
      <c r="A76" s="38"/>
      <c r="B76" s="39"/>
      <c r="C76" s="40"/>
      <c r="D76" s="40"/>
      <c r="E76" s="160" t="str">
        <f>E7</f>
        <v>OPRAVA CHODNÍKU U KOSTELA SV. KUNHUTY, KOSTELEC</v>
      </c>
      <c r="F76" s="32"/>
      <c r="G76" s="32"/>
      <c r="H76" s="32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2" t="s">
        <v>93</v>
      </c>
      <c r="D77" s="40"/>
      <c r="E77" s="40"/>
      <c r="F77" s="40"/>
      <c r="G77" s="40"/>
      <c r="H77" s="40"/>
      <c r="I77" s="40"/>
      <c r="J77" s="40"/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6.5" customHeight="1">
      <c r="A78" s="38"/>
      <c r="B78" s="39"/>
      <c r="C78" s="40"/>
      <c r="D78" s="40"/>
      <c r="E78" s="69" t="str">
        <f>E9</f>
        <v>VRN - VEDLEJŠÍ ROZPOČTOVÉ NÁKLADY</v>
      </c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40"/>
      <c r="D79" s="40"/>
      <c r="E79" s="40"/>
      <c r="F79" s="40"/>
      <c r="G79" s="40"/>
      <c r="H79" s="40"/>
      <c r="I79" s="40"/>
      <c r="J79" s="40"/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2" customHeight="1">
      <c r="A80" s="38"/>
      <c r="B80" s="39"/>
      <c r="C80" s="32" t="s">
        <v>21</v>
      </c>
      <c r="D80" s="40"/>
      <c r="E80" s="40"/>
      <c r="F80" s="27" t="str">
        <f>F12</f>
        <v xml:space="preserve"> </v>
      </c>
      <c r="G80" s="40"/>
      <c r="H80" s="40"/>
      <c r="I80" s="32" t="s">
        <v>23</v>
      </c>
      <c r="J80" s="72" t="str">
        <f>IF(J12="","",J12)</f>
        <v>24. 2. 2025</v>
      </c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6.96" customHeight="1">
      <c r="A81" s="38"/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5.65" customHeight="1">
      <c r="A82" s="38"/>
      <c r="B82" s="39"/>
      <c r="C82" s="32" t="s">
        <v>25</v>
      </c>
      <c r="D82" s="40"/>
      <c r="E82" s="40"/>
      <c r="F82" s="27" t="str">
        <f>E15</f>
        <v>OBEC KOSTELEC</v>
      </c>
      <c r="G82" s="40"/>
      <c r="H82" s="40"/>
      <c r="I82" s="32" t="s">
        <v>31</v>
      </c>
      <c r="J82" s="36" t="str">
        <f>E21</f>
        <v>PROfi Jihlava spol. s r.o.</v>
      </c>
      <c r="K82" s="40"/>
      <c r="L82" s="13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5.15" customHeight="1">
      <c r="A83" s="38"/>
      <c r="B83" s="39"/>
      <c r="C83" s="32" t="s">
        <v>29</v>
      </c>
      <c r="D83" s="40"/>
      <c r="E83" s="40"/>
      <c r="F83" s="27" t="str">
        <f>IF(E18="","",E18)</f>
        <v>Vyplň údaj</v>
      </c>
      <c r="G83" s="40"/>
      <c r="H83" s="40"/>
      <c r="I83" s="32" t="s">
        <v>36</v>
      </c>
      <c r="J83" s="36" t="str">
        <f>E24</f>
        <v>Zbytovská</v>
      </c>
      <c r="K83" s="40"/>
      <c r="L83" s="13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0.32" customHeight="1">
      <c r="A84" s="38"/>
      <c r="B84" s="39"/>
      <c r="C84" s="40"/>
      <c r="D84" s="40"/>
      <c r="E84" s="40"/>
      <c r="F84" s="40"/>
      <c r="G84" s="40"/>
      <c r="H84" s="40"/>
      <c r="I84" s="40"/>
      <c r="J84" s="40"/>
      <c r="K84" s="40"/>
      <c r="L84" s="13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1" customFormat="1" ht="29.28" customHeight="1">
      <c r="A85" s="177"/>
      <c r="B85" s="178"/>
      <c r="C85" s="179" t="s">
        <v>145</v>
      </c>
      <c r="D85" s="180" t="s">
        <v>59</v>
      </c>
      <c r="E85" s="180" t="s">
        <v>55</v>
      </c>
      <c r="F85" s="180" t="s">
        <v>56</v>
      </c>
      <c r="G85" s="180" t="s">
        <v>146</v>
      </c>
      <c r="H85" s="180" t="s">
        <v>147</v>
      </c>
      <c r="I85" s="180" t="s">
        <v>148</v>
      </c>
      <c r="J85" s="180" t="s">
        <v>98</v>
      </c>
      <c r="K85" s="181" t="s">
        <v>149</v>
      </c>
      <c r="L85" s="182"/>
      <c r="M85" s="92" t="s">
        <v>19</v>
      </c>
      <c r="N85" s="93" t="s">
        <v>44</v>
      </c>
      <c r="O85" s="93" t="s">
        <v>150</v>
      </c>
      <c r="P85" s="93" t="s">
        <v>151</v>
      </c>
      <c r="Q85" s="93" t="s">
        <v>152</v>
      </c>
      <c r="R85" s="93" t="s">
        <v>153</v>
      </c>
      <c r="S85" s="93" t="s">
        <v>154</v>
      </c>
      <c r="T85" s="94" t="s">
        <v>155</v>
      </c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</row>
    <row r="86" s="2" customFormat="1" ht="22.8" customHeight="1">
      <c r="A86" s="38"/>
      <c r="B86" s="39"/>
      <c r="C86" s="99" t="s">
        <v>156</v>
      </c>
      <c r="D86" s="40"/>
      <c r="E86" s="40"/>
      <c r="F86" s="40"/>
      <c r="G86" s="40"/>
      <c r="H86" s="40"/>
      <c r="I86" s="40"/>
      <c r="J86" s="183">
        <f>BK86</f>
        <v>0</v>
      </c>
      <c r="K86" s="40"/>
      <c r="L86" s="44"/>
      <c r="M86" s="95"/>
      <c r="N86" s="184"/>
      <c r="O86" s="96"/>
      <c r="P86" s="185">
        <f>P87</f>
        <v>0</v>
      </c>
      <c r="Q86" s="96"/>
      <c r="R86" s="185">
        <f>R87</f>
        <v>0</v>
      </c>
      <c r="S86" s="96"/>
      <c r="T86" s="186">
        <f>T87</f>
        <v>0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T86" s="17" t="s">
        <v>73</v>
      </c>
      <c r="AU86" s="17" t="s">
        <v>99</v>
      </c>
      <c r="BK86" s="187">
        <f>BK87</f>
        <v>0</v>
      </c>
    </row>
    <row r="87" s="12" customFormat="1" ht="25.92" customHeight="1">
      <c r="A87" s="12"/>
      <c r="B87" s="188"/>
      <c r="C87" s="189"/>
      <c r="D87" s="190" t="s">
        <v>73</v>
      </c>
      <c r="E87" s="191" t="s">
        <v>88</v>
      </c>
      <c r="F87" s="191" t="s">
        <v>606</v>
      </c>
      <c r="G87" s="189"/>
      <c r="H87" s="189"/>
      <c r="I87" s="192"/>
      <c r="J87" s="193">
        <f>BK87</f>
        <v>0</v>
      </c>
      <c r="K87" s="189"/>
      <c r="L87" s="194"/>
      <c r="M87" s="195"/>
      <c r="N87" s="196"/>
      <c r="O87" s="196"/>
      <c r="P87" s="197">
        <f>P88+P101+P113+P120+P126+P130</f>
        <v>0</v>
      </c>
      <c r="Q87" s="196"/>
      <c r="R87" s="197">
        <f>R88+R101+R113+R120+R126+R130</f>
        <v>0</v>
      </c>
      <c r="S87" s="196"/>
      <c r="T87" s="198">
        <f>T88+T101+T113+T120+T126+T130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99" t="s">
        <v>186</v>
      </c>
      <c r="AT87" s="200" t="s">
        <v>73</v>
      </c>
      <c r="AU87" s="200" t="s">
        <v>74</v>
      </c>
      <c r="AY87" s="199" t="s">
        <v>159</v>
      </c>
      <c r="BK87" s="201">
        <f>BK88+BK101+BK113+BK120+BK126+BK130</f>
        <v>0</v>
      </c>
    </row>
    <row r="88" s="12" customFormat="1" ht="22.8" customHeight="1">
      <c r="A88" s="12"/>
      <c r="B88" s="188"/>
      <c r="C88" s="189"/>
      <c r="D88" s="190" t="s">
        <v>73</v>
      </c>
      <c r="E88" s="202" t="s">
        <v>607</v>
      </c>
      <c r="F88" s="202" t="s">
        <v>608</v>
      </c>
      <c r="G88" s="189"/>
      <c r="H88" s="189"/>
      <c r="I88" s="192"/>
      <c r="J88" s="203">
        <f>BK88</f>
        <v>0</v>
      </c>
      <c r="K88" s="189"/>
      <c r="L88" s="194"/>
      <c r="M88" s="195"/>
      <c r="N88" s="196"/>
      <c r="O88" s="196"/>
      <c r="P88" s="197">
        <f>SUM(P89:P100)</f>
        <v>0</v>
      </c>
      <c r="Q88" s="196"/>
      <c r="R88" s="197">
        <f>SUM(R89:R100)</f>
        <v>0</v>
      </c>
      <c r="S88" s="196"/>
      <c r="T88" s="198">
        <f>SUM(T89:T100)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9" t="s">
        <v>186</v>
      </c>
      <c r="AT88" s="200" t="s">
        <v>73</v>
      </c>
      <c r="AU88" s="200" t="s">
        <v>82</v>
      </c>
      <c r="AY88" s="199" t="s">
        <v>159</v>
      </c>
      <c r="BK88" s="201">
        <f>SUM(BK89:BK100)</f>
        <v>0</v>
      </c>
    </row>
    <row r="89" s="2" customFormat="1" ht="24.15" customHeight="1">
      <c r="A89" s="38"/>
      <c r="B89" s="39"/>
      <c r="C89" s="204" t="s">
        <v>82</v>
      </c>
      <c r="D89" s="204" t="s">
        <v>162</v>
      </c>
      <c r="E89" s="205" t="s">
        <v>609</v>
      </c>
      <c r="F89" s="206" t="s">
        <v>610</v>
      </c>
      <c r="G89" s="207" t="s">
        <v>294</v>
      </c>
      <c r="H89" s="208">
        <v>1</v>
      </c>
      <c r="I89" s="209"/>
      <c r="J89" s="210">
        <f>ROUND(I89*H89,2)</f>
        <v>0</v>
      </c>
      <c r="K89" s="206" t="s">
        <v>491</v>
      </c>
      <c r="L89" s="44"/>
      <c r="M89" s="211" t="s">
        <v>19</v>
      </c>
      <c r="N89" s="212" t="s">
        <v>45</v>
      </c>
      <c r="O89" s="84"/>
      <c r="P89" s="213">
        <f>O89*H89</f>
        <v>0</v>
      </c>
      <c r="Q89" s="213">
        <v>0</v>
      </c>
      <c r="R89" s="213">
        <f>Q89*H89</f>
        <v>0</v>
      </c>
      <c r="S89" s="213">
        <v>0</v>
      </c>
      <c r="T89" s="214">
        <f>S89*H89</f>
        <v>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215" t="s">
        <v>611</v>
      </c>
      <c r="AT89" s="215" t="s">
        <v>162</v>
      </c>
      <c r="AU89" s="215" t="s">
        <v>84</v>
      </c>
      <c r="AY89" s="17" t="s">
        <v>159</v>
      </c>
      <c r="BE89" s="216">
        <f>IF(N89="základní",J89,0)</f>
        <v>0</v>
      </c>
      <c r="BF89" s="216">
        <f>IF(N89="snížená",J89,0)</f>
        <v>0</v>
      </c>
      <c r="BG89" s="216">
        <f>IF(N89="zákl. přenesená",J89,0)</f>
        <v>0</v>
      </c>
      <c r="BH89" s="216">
        <f>IF(N89="sníž. přenesená",J89,0)</f>
        <v>0</v>
      </c>
      <c r="BI89" s="216">
        <f>IF(N89="nulová",J89,0)</f>
        <v>0</v>
      </c>
      <c r="BJ89" s="17" t="s">
        <v>82</v>
      </c>
      <c r="BK89" s="216">
        <f>ROUND(I89*H89,2)</f>
        <v>0</v>
      </c>
      <c r="BL89" s="17" t="s">
        <v>611</v>
      </c>
      <c r="BM89" s="215" t="s">
        <v>612</v>
      </c>
    </row>
    <row r="90" s="2" customFormat="1">
      <c r="A90" s="38"/>
      <c r="B90" s="39"/>
      <c r="C90" s="40"/>
      <c r="D90" s="227" t="s">
        <v>493</v>
      </c>
      <c r="E90" s="40"/>
      <c r="F90" s="228" t="s">
        <v>613</v>
      </c>
      <c r="G90" s="40"/>
      <c r="H90" s="40"/>
      <c r="I90" s="219"/>
      <c r="J90" s="40"/>
      <c r="K90" s="40"/>
      <c r="L90" s="44"/>
      <c r="M90" s="220"/>
      <c r="N90" s="221"/>
      <c r="O90" s="84"/>
      <c r="P90" s="84"/>
      <c r="Q90" s="84"/>
      <c r="R90" s="84"/>
      <c r="S90" s="84"/>
      <c r="T90" s="85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7" t="s">
        <v>493</v>
      </c>
      <c r="AU90" s="17" t="s">
        <v>84</v>
      </c>
    </row>
    <row r="91" s="2" customFormat="1">
      <c r="A91" s="38"/>
      <c r="B91" s="39"/>
      <c r="C91" s="40"/>
      <c r="D91" s="217" t="s">
        <v>167</v>
      </c>
      <c r="E91" s="40"/>
      <c r="F91" s="218" t="s">
        <v>614</v>
      </c>
      <c r="G91" s="40"/>
      <c r="H91" s="40"/>
      <c r="I91" s="219"/>
      <c r="J91" s="40"/>
      <c r="K91" s="40"/>
      <c r="L91" s="44"/>
      <c r="M91" s="220"/>
      <c r="N91" s="221"/>
      <c r="O91" s="84"/>
      <c r="P91" s="84"/>
      <c r="Q91" s="84"/>
      <c r="R91" s="84"/>
      <c r="S91" s="84"/>
      <c r="T91" s="85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T91" s="17" t="s">
        <v>167</v>
      </c>
      <c r="AU91" s="17" t="s">
        <v>84</v>
      </c>
    </row>
    <row r="92" s="2" customFormat="1" ht="24.15" customHeight="1">
      <c r="A92" s="38"/>
      <c r="B92" s="39"/>
      <c r="C92" s="204" t="s">
        <v>84</v>
      </c>
      <c r="D92" s="204" t="s">
        <v>162</v>
      </c>
      <c r="E92" s="205" t="s">
        <v>615</v>
      </c>
      <c r="F92" s="206" t="s">
        <v>616</v>
      </c>
      <c r="G92" s="207" t="s">
        <v>294</v>
      </c>
      <c r="H92" s="208">
        <v>1</v>
      </c>
      <c r="I92" s="209"/>
      <c r="J92" s="210">
        <f>ROUND(I92*H92,2)</f>
        <v>0</v>
      </c>
      <c r="K92" s="206" t="s">
        <v>491</v>
      </c>
      <c r="L92" s="44"/>
      <c r="M92" s="211" t="s">
        <v>19</v>
      </c>
      <c r="N92" s="212" t="s">
        <v>45</v>
      </c>
      <c r="O92" s="84"/>
      <c r="P92" s="213">
        <f>O92*H92</f>
        <v>0</v>
      </c>
      <c r="Q92" s="213">
        <v>0</v>
      </c>
      <c r="R92" s="213">
        <f>Q92*H92</f>
        <v>0</v>
      </c>
      <c r="S92" s="213">
        <v>0</v>
      </c>
      <c r="T92" s="214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215" t="s">
        <v>611</v>
      </c>
      <c r="AT92" s="215" t="s">
        <v>162</v>
      </c>
      <c r="AU92" s="215" t="s">
        <v>84</v>
      </c>
      <c r="AY92" s="17" t="s">
        <v>159</v>
      </c>
      <c r="BE92" s="216">
        <f>IF(N92="základní",J92,0)</f>
        <v>0</v>
      </c>
      <c r="BF92" s="216">
        <f>IF(N92="snížená",J92,0)</f>
        <v>0</v>
      </c>
      <c r="BG92" s="216">
        <f>IF(N92="zákl. přenesená",J92,0)</f>
        <v>0</v>
      </c>
      <c r="BH92" s="216">
        <f>IF(N92="sníž. přenesená",J92,0)</f>
        <v>0</v>
      </c>
      <c r="BI92" s="216">
        <f>IF(N92="nulová",J92,0)</f>
        <v>0</v>
      </c>
      <c r="BJ92" s="17" t="s">
        <v>82</v>
      </c>
      <c r="BK92" s="216">
        <f>ROUND(I92*H92,2)</f>
        <v>0</v>
      </c>
      <c r="BL92" s="17" t="s">
        <v>611</v>
      </c>
      <c r="BM92" s="215" t="s">
        <v>617</v>
      </c>
    </row>
    <row r="93" s="2" customFormat="1">
      <c r="A93" s="38"/>
      <c r="B93" s="39"/>
      <c r="C93" s="40"/>
      <c r="D93" s="227" t="s">
        <v>493</v>
      </c>
      <c r="E93" s="40"/>
      <c r="F93" s="228" t="s">
        <v>618</v>
      </c>
      <c r="G93" s="40"/>
      <c r="H93" s="40"/>
      <c r="I93" s="219"/>
      <c r="J93" s="40"/>
      <c r="K93" s="40"/>
      <c r="L93" s="44"/>
      <c r="M93" s="220"/>
      <c r="N93" s="221"/>
      <c r="O93" s="84"/>
      <c r="P93" s="84"/>
      <c r="Q93" s="84"/>
      <c r="R93" s="84"/>
      <c r="S93" s="84"/>
      <c r="T93" s="85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T93" s="17" t="s">
        <v>493</v>
      </c>
      <c r="AU93" s="17" t="s">
        <v>84</v>
      </c>
    </row>
    <row r="94" s="2" customFormat="1">
      <c r="A94" s="38"/>
      <c r="B94" s="39"/>
      <c r="C94" s="40"/>
      <c r="D94" s="217" t="s">
        <v>167</v>
      </c>
      <c r="E94" s="40"/>
      <c r="F94" s="218" t="s">
        <v>619</v>
      </c>
      <c r="G94" s="40"/>
      <c r="H94" s="40"/>
      <c r="I94" s="219"/>
      <c r="J94" s="40"/>
      <c r="K94" s="40"/>
      <c r="L94" s="44"/>
      <c r="M94" s="220"/>
      <c r="N94" s="221"/>
      <c r="O94" s="84"/>
      <c r="P94" s="84"/>
      <c r="Q94" s="84"/>
      <c r="R94" s="84"/>
      <c r="S94" s="84"/>
      <c r="T94" s="85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T94" s="17" t="s">
        <v>167</v>
      </c>
      <c r="AU94" s="17" t="s">
        <v>84</v>
      </c>
    </row>
    <row r="95" s="2" customFormat="1" ht="24.15" customHeight="1">
      <c r="A95" s="38"/>
      <c r="B95" s="39"/>
      <c r="C95" s="204" t="s">
        <v>174</v>
      </c>
      <c r="D95" s="204" t="s">
        <v>162</v>
      </c>
      <c r="E95" s="205" t="s">
        <v>620</v>
      </c>
      <c r="F95" s="206" t="s">
        <v>621</v>
      </c>
      <c r="G95" s="207" t="s">
        <v>294</v>
      </c>
      <c r="H95" s="208">
        <v>1</v>
      </c>
      <c r="I95" s="209"/>
      <c r="J95" s="210">
        <f>ROUND(I95*H95,2)</f>
        <v>0</v>
      </c>
      <c r="K95" s="206" t="s">
        <v>491</v>
      </c>
      <c r="L95" s="44"/>
      <c r="M95" s="211" t="s">
        <v>19</v>
      </c>
      <c r="N95" s="212" t="s">
        <v>45</v>
      </c>
      <c r="O95" s="84"/>
      <c r="P95" s="213">
        <f>O95*H95</f>
        <v>0</v>
      </c>
      <c r="Q95" s="213">
        <v>0</v>
      </c>
      <c r="R95" s="213">
        <f>Q95*H95</f>
        <v>0</v>
      </c>
      <c r="S95" s="213">
        <v>0</v>
      </c>
      <c r="T95" s="214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15" t="s">
        <v>611</v>
      </c>
      <c r="AT95" s="215" t="s">
        <v>162</v>
      </c>
      <c r="AU95" s="215" t="s">
        <v>84</v>
      </c>
      <c r="AY95" s="17" t="s">
        <v>159</v>
      </c>
      <c r="BE95" s="216">
        <f>IF(N95="základní",J95,0)</f>
        <v>0</v>
      </c>
      <c r="BF95" s="216">
        <f>IF(N95="snížená",J95,0)</f>
        <v>0</v>
      </c>
      <c r="BG95" s="216">
        <f>IF(N95="zákl. přenesená",J95,0)</f>
        <v>0</v>
      </c>
      <c r="BH95" s="216">
        <f>IF(N95="sníž. přenesená",J95,0)</f>
        <v>0</v>
      </c>
      <c r="BI95" s="216">
        <f>IF(N95="nulová",J95,0)</f>
        <v>0</v>
      </c>
      <c r="BJ95" s="17" t="s">
        <v>82</v>
      </c>
      <c r="BK95" s="216">
        <f>ROUND(I95*H95,2)</f>
        <v>0</v>
      </c>
      <c r="BL95" s="17" t="s">
        <v>611</v>
      </c>
      <c r="BM95" s="215" t="s">
        <v>622</v>
      </c>
    </row>
    <row r="96" s="2" customFormat="1">
      <c r="A96" s="38"/>
      <c r="B96" s="39"/>
      <c r="C96" s="40"/>
      <c r="D96" s="227" t="s">
        <v>493</v>
      </c>
      <c r="E96" s="40"/>
      <c r="F96" s="228" t="s">
        <v>623</v>
      </c>
      <c r="G96" s="40"/>
      <c r="H96" s="40"/>
      <c r="I96" s="219"/>
      <c r="J96" s="40"/>
      <c r="K96" s="40"/>
      <c r="L96" s="44"/>
      <c r="M96" s="220"/>
      <c r="N96" s="221"/>
      <c r="O96" s="84"/>
      <c r="P96" s="84"/>
      <c r="Q96" s="84"/>
      <c r="R96" s="84"/>
      <c r="S96" s="84"/>
      <c r="T96" s="85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7" t="s">
        <v>493</v>
      </c>
      <c r="AU96" s="17" t="s">
        <v>84</v>
      </c>
    </row>
    <row r="97" s="2" customFormat="1">
      <c r="A97" s="38"/>
      <c r="B97" s="39"/>
      <c r="C97" s="40"/>
      <c r="D97" s="217" t="s">
        <v>167</v>
      </c>
      <c r="E97" s="40"/>
      <c r="F97" s="218" t="s">
        <v>624</v>
      </c>
      <c r="G97" s="40"/>
      <c r="H97" s="40"/>
      <c r="I97" s="219"/>
      <c r="J97" s="40"/>
      <c r="K97" s="40"/>
      <c r="L97" s="44"/>
      <c r="M97" s="220"/>
      <c r="N97" s="221"/>
      <c r="O97" s="84"/>
      <c r="P97" s="84"/>
      <c r="Q97" s="84"/>
      <c r="R97" s="84"/>
      <c r="S97" s="84"/>
      <c r="T97" s="85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7" t="s">
        <v>167</v>
      </c>
      <c r="AU97" s="17" t="s">
        <v>84</v>
      </c>
    </row>
    <row r="98" s="2" customFormat="1" ht="37.8" customHeight="1">
      <c r="A98" s="38"/>
      <c r="B98" s="39"/>
      <c r="C98" s="204" t="s">
        <v>166</v>
      </c>
      <c r="D98" s="204" t="s">
        <v>162</v>
      </c>
      <c r="E98" s="205" t="s">
        <v>625</v>
      </c>
      <c r="F98" s="206" t="s">
        <v>626</v>
      </c>
      <c r="G98" s="207" t="s">
        <v>294</v>
      </c>
      <c r="H98" s="208">
        <v>1</v>
      </c>
      <c r="I98" s="209"/>
      <c r="J98" s="210">
        <f>ROUND(I98*H98,2)</f>
        <v>0</v>
      </c>
      <c r="K98" s="206" t="s">
        <v>491</v>
      </c>
      <c r="L98" s="44"/>
      <c r="M98" s="211" t="s">
        <v>19</v>
      </c>
      <c r="N98" s="212" t="s">
        <v>45</v>
      </c>
      <c r="O98" s="84"/>
      <c r="P98" s="213">
        <f>O98*H98</f>
        <v>0</v>
      </c>
      <c r="Q98" s="213">
        <v>0</v>
      </c>
      <c r="R98" s="213">
        <f>Q98*H98</f>
        <v>0</v>
      </c>
      <c r="S98" s="213">
        <v>0</v>
      </c>
      <c r="T98" s="214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15" t="s">
        <v>611</v>
      </c>
      <c r="AT98" s="215" t="s">
        <v>162</v>
      </c>
      <c r="AU98" s="215" t="s">
        <v>84</v>
      </c>
      <c r="AY98" s="17" t="s">
        <v>159</v>
      </c>
      <c r="BE98" s="216">
        <f>IF(N98="základní",J98,0)</f>
        <v>0</v>
      </c>
      <c r="BF98" s="216">
        <f>IF(N98="snížená",J98,0)</f>
        <v>0</v>
      </c>
      <c r="BG98" s="216">
        <f>IF(N98="zákl. přenesená",J98,0)</f>
        <v>0</v>
      </c>
      <c r="BH98" s="216">
        <f>IF(N98="sníž. přenesená",J98,0)</f>
        <v>0</v>
      </c>
      <c r="BI98" s="216">
        <f>IF(N98="nulová",J98,0)</f>
        <v>0</v>
      </c>
      <c r="BJ98" s="17" t="s">
        <v>82</v>
      </c>
      <c r="BK98" s="216">
        <f>ROUND(I98*H98,2)</f>
        <v>0</v>
      </c>
      <c r="BL98" s="17" t="s">
        <v>611</v>
      </c>
      <c r="BM98" s="215" t="s">
        <v>627</v>
      </c>
    </row>
    <row r="99" s="2" customFormat="1">
      <c r="A99" s="38"/>
      <c r="B99" s="39"/>
      <c r="C99" s="40"/>
      <c r="D99" s="227" t="s">
        <v>493</v>
      </c>
      <c r="E99" s="40"/>
      <c r="F99" s="228" t="s">
        <v>628</v>
      </c>
      <c r="G99" s="40"/>
      <c r="H99" s="40"/>
      <c r="I99" s="219"/>
      <c r="J99" s="40"/>
      <c r="K99" s="40"/>
      <c r="L99" s="44"/>
      <c r="M99" s="220"/>
      <c r="N99" s="221"/>
      <c r="O99" s="84"/>
      <c r="P99" s="84"/>
      <c r="Q99" s="84"/>
      <c r="R99" s="84"/>
      <c r="S99" s="84"/>
      <c r="T99" s="85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7" t="s">
        <v>493</v>
      </c>
      <c r="AU99" s="17" t="s">
        <v>84</v>
      </c>
    </row>
    <row r="100" s="2" customFormat="1">
      <c r="A100" s="38"/>
      <c r="B100" s="39"/>
      <c r="C100" s="40"/>
      <c r="D100" s="217" t="s">
        <v>167</v>
      </c>
      <c r="E100" s="40"/>
      <c r="F100" s="218" t="s">
        <v>629</v>
      </c>
      <c r="G100" s="40"/>
      <c r="H100" s="40"/>
      <c r="I100" s="219"/>
      <c r="J100" s="40"/>
      <c r="K100" s="40"/>
      <c r="L100" s="44"/>
      <c r="M100" s="220"/>
      <c r="N100" s="221"/>
      <c r="O100" s="84"/>
      <c r="P100" s="84"/>
      <c r="Q100" s="84"/>
      <c r="R100" s="84"/>
      <c r="S100" s="84"/>
      <c r="T100" s="85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T100" s="17" t="s">
        <v>167</v>
      </c>
      <c r="AU100" s="17" t="s">
        <v>84</v>
      </c>
    </row>
    <row r="101" s="12" customFormat="1" ht="22.8" customHeight="1">
      <c r="A101" s="12"/>
      <c r="B101" s="188"/>
      <c r="C101" s="189"/>
      <c r="D101" s="190" t="s">
        <v>73</v>
      </c>
      <c r="E101" s="202" t="s">
        <v>630</v>
      </c>
      <c r="F101" s="202" t="s">
        <v>631</v>
      </c>
      <c r="G101" s="189"/>
      <c r="H101" s="189"/>
      <c r="I101" s="192"/>
      <c r="J101" s="203">
        <f>BK101</f>
        <v>0</v>
      </c>
      <c r="K101" s="189"/>
      <c r="L101" s="194"/>
      <c r="M101" s="195"/>
      <c r="N101" s="196"/>
      <c r="O101" s="196"/>
      <c r="P101" s="197">
        <f>SUM(P102:P112)</f>
        <v>0</v>
      </c>
      <c r="Q101" s="196"/>
      <c r="R101" s="197">
        <f>SUM(R102:R112)</f>
        <v>0</v>
      </c>
      <c r="S101" s="196"/>
      <c r="T101" s="198">
        <f>SUM(T102:T112)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199" t="s">
        <v>186</v>
      </c>
      <c r="AT101" s="200" t="s">
        <v>73</v>
      </c>
      <c r="AU101" s="200" t="s">
        <v>82</v>
      </c>
      <c r="AY101" s="199" t="s">
        <v>159</v>
      </c>
      <c r="BK101" s="201">
        <f>SUM(BK102:BK112)</f>
        <v>0</v>
      </c>
    </row>
    <row r="102" s="2" customFormat="1" ht="16.5" customHeight="1">
      <c r="A102" s="38"/>
      <c r="B102" s="39"/>
      <c r="C102" s="204" t="s">
        <v>186</v>
      </c>
      <c r="D102" s="204" t="s">
        <v>162</v>
      </c>
      <c r="E102" s="205" t="s">
        <v>632</v>
      </c>
      <c r="F102" s="206" t="s">
        <v>633</v>
      </c>
      <c r="G102" s="207" t="s">
        <v>294</v>
      </c>
      <c r="H102" s="208">
        <v>1</v>
      </c>
      <c r="I102" s="209"/>
      <c r="J102" s="210">
        <f>ROUND(I102*H102,2)</f>
        <v>0</v>
      </c>
      <c r="K102" s="206" t="s">
        <v>491</v>
      </c>
      <c r="L102" s="44"/>
      <c r="M102" s="211" t="s">
        <v>19</v>
      </c>
      <c r="N102" s="212" t="s">
        <v>45</v>
      </c>
      <c r="O102" s="84"/>
      <c r="P102" s="213">
        <f>O102*H102</f>
        <v>0</v>
      </c>
      <c r="Q102" s="213">
        <v>0</v>
      </c>
      <c r="R102" s="213">
        <f>Q102*H102</f>
        <v>0</v>
      </c>
      <c r="S102" s="213">
        <v>0</v>
      </c>
      <c r="T102" s="214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15" t="s">
        <v>611</v>
      </c>
      <c r="AT102" s="215" t="s">
        <v>162</v>
      </c>
      <c r="AU102" s="215" t="s">
        <v>84</v>
      </c>
      <c r="AY102" s="17" t="s">
        <v>159</v>
      </c>
      <c r="BE102" s="216">
        <f>IF(N102="základní",J102,0)</f>
        <v>0</v>
      </c>
      <c r="BF102" s="216">
        <f>IF(N102="snížená",J102,0)</f>
        <v>0</v>
      </c>
      <c r="BG102" s="216">
        <f>IF(N102="zákl. přenesená",J102,0)</f>
        <v>0</v>
      </c>
      <c r="BH102" s="216">
        <f>IF(N102="sníž. přenesená",J102,0)</f>
        <v>0</v>
      </c>
      <c r="BI102" s="216">
        <f>IF(N102="nulová",J102,0)</f>
        <v>0</v>
      </c>
      <c r="BJ102" s="17" t="s">
        <v>82</v>
      </c>
      <c r="BK102" s="216">
        <f>ROUND(I102*H102,2)</f>
        <v>0</v>
      </c>
      <c r="BL102" s="17" t="s">
        <v>611</v>
      </c>
      <c r="BM102" s="215" t="s">
        <v>634</v>
      </c>
    </row>
    <row r="103" s="2" customFormat="1">
      <c r="A103" s="38"/>
      <c r="B103" s="39"/>
      <c r="C103" s="40"/>
      <c r="D103" s="227" t="s">
        <v>493</v>
      </c>
      <c r="E103" s="40"/>
      <c r="F103" s="228" t="s">
        <v>635</v>
      </c>
      <c r="G103" s="40"/>
      <c r="H103" s="40"/>
      <c r="I103" s="219"/>
      <c r="J103" s="40"/>
      <c r="K103" s="40"/>
      <c r="L103" s="44"/>
      <c r="M103" s="220"/>
      <c r="N103" s="221"/>
      <c r="O103" s="84"/>
      <c r="P103" s="84"/>
      <c r="Q103" s="84"/>
      <c r="R103" s="84"/>
      <c r="S103" s="84"/>
      <c r="T103" s="85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T103" s="17" t="s">
        <v>493</v>
      </c>
      <c r="AU103" s="17" t="s">
        <v>84</v>
      </c>
    </row>
    <row r="104" s="2" customFormat="1" ht="24.15" customHeight="1">
      <c r="A104" s="38"/>
      <c r="B104" s="39"/>
      <c r="C104" s="204" t="s">
        <v>178</v>
      </c>
      <c r="D104" s="204" t="s">
        <v>162</v>
      </c>
      <c r="E104" s="205" t="s">
        <v>636</v>
      </c>
      <c r="F104" s="206" t="s">
        <v>637</v>
      </c>
      <c r="G104" s="207" t="s">
        <v>294</v>
      </c>
      <c r="H104" s="208">
        <v>1</v>
      </c>
      <c r="I104" s="209"/>
      <c r="J104" s="210">
        <f>ROUND(I104*H104,2)</f>
        <v>0</v>
      </c>
      <c r="K104" s="206" t="s">
        <v>491</v>
      </c>
      <c r="L104" s="44"/>
      <c r="M104" s="211" t="s">
        <v>19</v>
      </c>
      <c r="N104" s="212" t="s">
        <v>45</v>
      </c>
      <c r="O104" s="84"/>
      <c r="P104" s="213">
        <f>O104*H104</f>
        <v>0</v>
      </c>
      <c r="Q104" s="213">
        <v>0</v>
      </c>
      <c r="R104" s="213">
        <f>Q104*H104</f>
        <v>0</v>
      </c>
      <c r="S104" s="213">
        <v>0</v>
      </c>
      <c r="T104" s="214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15" t="s">
        <v>611</v>
      </c>
      <c r="AT104" s="215" t="s">
        <v>162</v>
      </c>
      <c r="AU104" s="215" t="s">
        <v>84</v>
      </c>
      <c r="AY104" s="17" t="s">
        <v>159</v>
      </c>
      <c r="BE104" s="216">
        <f>IF(N104="základní",J104,0)</f>
        <v>0</v>
      </c>
      <c r="BF104" s="216">
        <f>IF(N104="snížená",J104,0)</f>
        <v>0</v>
      </c>
      <c r="BG104" s="216">
        <f>IF(N104="zákl. přenesená",J104,0)</f>
        <v>0</v>
      </c>
      <c r="BH104" s="216">
        <f>IF(N104="sníž. přenesená",J104,0)</f>
        <v>0</v>
      </c>
      <c r="BI104" s="216">
        <f>IF(N104="nulová",J104,0)</f>
        <v>0</v>
      </c>
      <c r="BJ104" s="17" t="s">
        <v>82</v>
      </c>
      <c r="BK104" s="216">
        <f>ROUND(I104*H104,2)</f>
        <v>0</v>
      </c>
      <c r="BL104" s="17" t="s">
        <v>611</v>
      </c>
      <c r="BM104" s="215" t="s">
        <v>638</v>
      </c>
    </row>
    <row r="105" s="2" customFormat="1">
      <c r="A105" s="38"/>
      <c r="B105" s="39"/>
      <c r="C105" s="40"/>
      <c r="D105" s="227" t="s">
        <v>493</v>
      </c>
      <c r="E105" s="40"/>
      <c r="F105" s="228" t="s">
        <v>639</v>
      </c>
      <c r="G105" s="40"/>
      <c r="H105" s="40"/>
      <c r="I105" s="219"/>
      <c r="J105" s="40"/>
      <c r="K105" s="40"/>
      <c r="L105" s="44"/>
      <c r="M105" s="220"/>
      <c r="N105" s="221"/>
      <c r="O105" s="84"/>
      <c r="P105" s="84"/>
      <c r="Q105" s="84"/>
      <c r="R105" s="84"/>
      <c r="S105" s="84"/>
      <c r="T105" s="85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T105" s="17" t="s">
        <v>493</v>
      </c>
      <c r="AU105" s="17" t="s">
        <v>84</v>
      </c>
    </row>
    <row r="106" s="2" customFormat="1">
      <c r="A106" s="38"/>
      <c r="B106" s="39"/>
      <c r="C106" s="40"/>
      <c r="D106" s="217" t="s">
        <v>167</v>
      </c>
      <c r="E106" s="40"/>
      <c r="F106" s="218" t="s">
        <v>640</v>
      </c>
      <c r="G106" s="40"/>
      <c r="H106" s="40"/>
      <c r="I106" s="219"/>
      <c r="J106" s="40"/>
      <c r="K106" s="40"/>
      <c r="L106" s="44"/>
      <c r="M106" s="220"/>
      <c r="N106" s="221"/>
      <c r="O106" s="84"/>
      <c r="P106" s="84"/>
      <c r="Q106" s="84"/>
      <c r="R106" s="84"/>
      <c r="S106" s="84"/>
      <c r="T106" s="85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T106" s="17" t="s">
        <v>167</v>
      </c>
      <c r="AU106" s="17" t="s">
        <v>84</v>
      </c>
    </row>
    <row r="107" s="2" customFormat="1" ht="24.15" customHeight="1">
      <c r="A107" s="38"/>
      <c r="B107" s="39"/>
      <c r="C107" s="204" t="s">
        <v>195</v>
      </c>
      <c r="D107" s="204" t="s">
        <v>162</v>
      </c>
      <c r="E107" s="205" t="s">
        <v>641</v>
      </c>
      <c r="F107" s="206" t="s">
        <v>642</v>
      </c>
      <c r="G107" s="207" t="s">
        <v>294</v>
      </c>
      <c r="H107" s="208">
        <v>1</v>
      </c>
      <c r="I107" s="209"/>
      <c r="J107" s="210">
        <f>ROUND(I107*H107,2)</f>
        <v>0</v>
      </c>
      <c r="K107" s="206" t="s">
        <v>491</v>
      </c>
      <c r="L107" s="44"/>
      <c r="M107" s="211" t="s">
        <v>19</v>
      </c>
      <c r="N107" s="212" t="s">
        <v>45</v>
      </c>
      <c r="O107" s="84"/>
      <c r="P107" s="213">
        <f>O107*H107</f>
        <v>0</v>
      </c>
      <c r="Q107" s="213">
        <v>0</v>
      </c>
      <c r="R107" s="213">
        <f>Q107*H107</f>
        <v>0</v>
      </c>
      <c r="S107" s="213">
        <v>0</v>
      </c>
      <c r="T107" s="214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15" t="s">
        <v>611</v>
      </c>
      <c r="AT107" s="215" t="s">
        <v>162</v>
      </c>
      <c r="AU107" s="215" t="s">
        <v>84</v>
      </c>
      <c r="AY107" s="17" t="s">
        <v>159</v>
      </c>
      <c r="BE107" s="216">
        <f>IF(N107="základní",J107,0)</f>
        <v>0</v>
      </c>
      <c r="BF107" s="216">
        <f>IF(N107="snížená",J107,0)</f>
        <v>0</v>
      </c>
      <c r="BG107" s="216">
        <f>IF(N107="zákl. přenesená",J107,0)</f>
        <v>0</v>
      </c>
      <c r="BH107" s="216">
        <f>IF(N107="sníž. přenesená",J107,0)</f>
        <v>0</v>
      </c>
      <c r="BI107" s="216">
        <f>IF(N107="nulová",J107,0)</f>
        <v>0</v>
      </c>
      <c r="BJ107" s="17" t="s">
        <v>82</v>
      </c>
      <c r="BK107" s="216">
        <f>ROUND(I107*H107,2)</f>
        <v>0</v>
      </c>
      <c r="BL107" s="17" t="s">
        <v>611</v>
      </c>
      <c r="BM107" s="215" t="s">
        <v>643</v>
      </c>
    </row>
    <row r="108" s="2" customFormat="1">
      <c r="A108" s="38"/>
      <c r="B108" s="39"/>
      <c r="C108" s="40"/>
      <c r="D108" s="227" t="s">
        <v>493</v>
      </c>
      <c r="E108" s="40"/>
      <c r="F108" s="228" t="s">
        <v>644</v>
      </c>
      <c r="G108" s="40"/>
      <c r="H108" s="40"/>
      <c r="I108" s="219"/>
      <c r="J108" s="40"/>
      <c r="K108" s="40"/>
      <c r="L108" s="44"/>
      <c r="M108" s="220"/>
      <c r="N108" s="221"/>
      <c r="O108" s="84"/>
      <c r="P108" s="84"/>
      <c r="Q108" s="84"/>
      <c r="R108" s="84"/>
      <c r="S108" s="84"/>
      <c r="T108" s="85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T108" s="17" t="s">
        <v>493</v>
      </c>
      <c r="AU108" s="17" t="s">
        <v>84</v>
      </c>
    </row>
    <row r="109" s="2" customFormat="1">
      <c r="A109" s="38"/>
      <c r="B109" s="39"/>
      <c r="C109" s="40"/>
      <c r="D109" s="217" t="s">
        <v>167</v>
      </c>
      <c r="E109" s="40"/>
      <c r="F109" s="218" t="s">
        <v>645</v>
      </c>
      <c r="G109" s="40"/>
      <c r="H109" s="40"/>
      <c r="I109" s="219"/>
      <c r="J109" s="40"/>
      <c r="K109" s="40"/>
      <c r="L109" s="44"/>
      <c r="M109" s="220"/>
      <c r="N109" s="221"/>
      <c r="O109" s="84"/>
      <c r="P109" s="84"/>
      <c r="Q109" s="84"/>
      <c r="R109" s="84"/>
      <c r="S109" s="84"/>
      <c r="T109" s="85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7" t="s">
        <v>167</v>
      </c>
      <c r="AU109" s="17" t="s">
        <v>84</v>
      </c>
    </row>
    <row r="110" s="2" customFormat="1" ht="24.15" customHeight="1">
      <c r="A110" s="38"/>
      <c r="B110" s="39"/>
      <c r="C110" s="204" t="s">
        <v>184</v>
      </c>
      <c r="D110" s="204" t="s">
        <v>162</v>
      </c>
      <c r="E110" s="205" t="s">
        <v>646</v>
      </c>
      <c r="F110" s="206" t="s">
        <v>647</v>
      </c>
      <c r="G110" s="207" t="s">
        <v>294</v>
      </c>
      <c r="H110" s="208">
        <v>1</v>
      </c>
      <c r="I110" s="209"/>
      <c r="J110" s="210">
        <f>ROUND(I110*H110,2)</f>
        <v>0</v>
      </c>
      <c r="K110" s="206" t="s">
        <v>491</v>
      </c>
      <c r="L110" s="44"/>
      <c r="M110" s="211" t="s">
        <v>19</v>
      </c>
      <c r="N110" s="212" t="s">
        <v>45</v>
      </c>
      <c r="O110" s="84"/>
      <c r="P110" s="213">
        <f>O110*H110</f>
        <v>0</v>
      </c>
      <c r="Q110" s="213">
        <v>0</v>
      </c>
      <c r="R110" s="213">
        <f>Q110*H110</f>
        <v>0</v>
      </c>
      <c r="S110" s="213">
        <v>0</v>
      </c>
      <c r="T110" s="214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215" t="s">
        <v>611</v>
      </c>
      <c r="AT110" s="215" t="s">
        <v>162</v>
      </c>
      <c r="AU110" s="215" t="s">
        <v>84</v>
      </c>
      <c r="AY110" s="17" t="s">
        <v>159</v>
      </c>
      <c r="BE110" s="216">
        <f>IF(N110="základní",J110,0)</f>
        <v>0</v>
      </c>
      <c r="BF110" s="216">
        <f>IF(N110="snížená",J110,0)</f>
        <v>0</v>
      </c>
      <c r="BG110" s="216">
        <f>IF(N110="zákl. přenesená",J110,0)</f>
        <v>0</v>
      </c>
      <c r="BH110" s="216">
        <f>IF(N110="sníž. přenesená",J110,0)</f>
        <v>0</v>
      </c>
      <c r="BI110" s="216">
        <f>IF(N110="nulová",J110,0)</f>
        <v>0</v>
      </c>
      <c r="BJ110" s="17" t="s">
        <v>82</v>
      </c>
      <c r="BK110" s="216">
        <f>ROUND(I110*H110,2)</f>
        <v>0</v>
      </c>
      <c r="BL110" s="17" t="s">
        <v>611</v>
      </c>
      <c r="BM110" s="215" t="s">
        <v>648</v>
      </c>
    </row>
    <row r="111" s="2" customFormat="1">
      <c r="A111" s="38"/>
      <c r="B111" s="39"/>
      <c r="C111" s="40"/>
      <c r="D111" s="227" t="s">
        <v>493</v>
      </c>
      <c r="E111" s="40"/>
      <c r="F111" s="228" t="s">
        <v>649</v>
      </c>
      <c r="G111" s="40"/>
      <c r="H111" s="40"/>
      <c r="I111" s="219"/>
      <c r="J111" s="40"/>
      <c r="K111" s="40"/>
      <c r="L111" s="44"/>
      <c r="M111" s="220"/>
      <c r="N111" s="221"/>
      <c r="O111" s="84"/>
      <c r="P111" s="84"/>
      <c r="Q111" s="84"/>
      <c r="R111" s="84"/>
      <c r="S111" s="84"/>
      <c r="T111" s="85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T111" s="17" t="s">
        <v>493</v>
      </c>
      <c r="AU111" s="17" t="s">
        <v>84</v>
      </c>
    </row>
    <row r="112" s="2" customFormat="1">
      <c r="A112" s="38"/>
      <c r="B112" s="39"/>
      <c r="C112" s="40"/>
      <c r="D112" s="217" t="s">
        <v>167</v>
      </c>
      <c r="E112" s="40"/>
      <c r="F112" s="218" t="s">
        <v>650</v>
      </c>
      <c r="G112" s="40"/>
      <c r="H112" s="40"/>
      <c r="I112" s="219"/>
      <c r="J112" s="40"/>
      <c r="K112" s="40"/>
      <c r="L112" s="44"/>
      <c r="M112" s="220"/>
      <c r="N112" s="221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167</v>
      </c>
      <c r="AU112" s="17" t="s">
        <v>84</v>
      </c>
    </row>
    <row r="113" s="12" customFormat="1" ht="22.8" customHeight="1">
      <c r="A113" s="12"/>
      <c r="B113" s="188"/>
      <c r="C113" s="189"/>
      <c r="D113" s="190" t="s">
        <v>73</v>
      </c>
      <c r="E113" s="202" t="s">
        <v>651</v>
      </c>
      <c r="F113" s="202" t="s">
        <v>652</v>
      </c>
      <c r="G113" s="189"/>
      <c r="H113" s="189"/>
      <c r="I113" s="192"/>
      <c r="J113" s="203">
        <f>BK113</f>
        <v>0</v>
      </c>
      <c r="K113" s="189"/>
      <c r="L113" s="194"/>
      <c r="M113" s="195"/>
      <c r="N113" s="196"/>
      <c r="O113" s="196"/>
      <c r="P113" s="197">
        <f>SUM(P114:P119)</f>
        <v>0</v>
      </c>
      <c r="Q113" s="196"/>
      <c r="R113" s="197">
        <f>SUM(R114:R119)</f>
        <v>0</v>
      </c>
      <c r="S113" s="196"/>
      <c r="T113" s="198">
        <f>SUM(T114:T119)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199" t="s">
        <v>186</v>
      </c>
      <c r="AT113" s="200" t="s">
        <v>73</v>
      </c>
      <c r="AU113" s="200" t="s">
        <v>82</v>
      </c>
      <c r="AY113" s="199" t="s">
        <v>159</v>
      </c>
      <c r="BK113" s="201">
        <f>SUM(BK114:BK119)</f>
        <v>0</v>
      </c>
    </row>
    <row r="114" s="2" customFormat="1" ht="21.75" customHeight="1">
      <c r="A114" s="38"/>
      <c r="B114" s="39"/>
      <c r="C114" s="204" t="s">
        <v>204</v>
      </c>
      <c r="D114" s="204" t="s">
        <v>162</v>
      </c>
      <c r="E114" s="205" t="s">
        <v>653</v>
      </c>
      <c r="F114" s="206" t="s">
        <v>654</v>
      </c>
      <c r="G114" s="207" t="s">
        <v>294</v>
      </c>
      <c r="H114" s="208">
        <v>1</v>
      </c>
      <c r="I114" s="209"/>
      <c r="J114" s="210">
        <f>ROUND(I114*H114,2)</f>
        <v>0</v>
      </c>
      <c r="K114" s="206" t="s">
        <v>491</v>
      </c>
      <c r="L114" s="44"/>
      <c r="M114" s="211" t="s">
        <v>19</v>
      </c>
      <c r="N114" s="212" t="s">
        <v>45</v>
      </c>
      <c r="O114" s="84"/>
      <c r="P114" s="213">
        <f>O114*H114</f>
        <v>0</v>
      </c>
      <c r="Q114" s="213">
        <v>0</v>
      </c>
      <c r="R114" s="213">
        <f>Q114*H114</f>
        <v>0</v>
      </c>
      <c r="S114" s="213">
        <v>0</v>
      </c>
      <c r="T114" s="214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15" t="s">
        <v>611</v>
      </c>
      <c r="AT114" s="215" t="s">
        <v>162</v>
      </c>
      <c r="AU114" s="215" t="s">
        <v>84</v>
      </c>
      <c r="AY114" s="17" t="s">
        <v>159</v>
      </c>
      <c r="BE114" s="216">
        <f>IF(N114="základní",J114,0)</f>
        <v>0</v>
      </c>
      <c r="BF114" s="216">
        <f>IF(N114="snížená",J114,0)</f>
        <v>0</v>
      </c>
      <c r="BG114" s="216">
        <f>IF(N114="zákl. přenesená",J114,0)</f>
        <v>0</v>
      </c>
      <c r="BH114" s="216">
        <f>IF(N114="sníž. přenesená",J114,0)</f>
        <v>0</v>
      </c>
      <c r="BI114" s="216">
        <f>IF(N114="nulová",J114,0)</f>
        <v>0</v>
      </c>
      <c r="BJ114" s="17" t="s">
        <v>82</v>
      </c>
      <c r="BK114" s="216">
        <f>ROUND(I114*H114,2)</f>
        <v>0</v>
      </c>
      <c r="BL114" s="17" t="s">
        <v>611</v>
      </c>
      <c r="BM114" s="215" t="s">
        <v>655</v>
      </c>
    </row>
    <row r="115" s="2" customFormat="1">
      <c r="A115" s="38"/>
      <c r="B115" s="39"/>
      <c r="C115" s="40"/>
      <c r="D115" s="227" t="s">
        <v>493</v>
      </c>
      <c r="E115" s="40"/>
      <c r="F115" s="228" t="s">
        <v>656</v>
      </c>
      <c r="G115" s="40"/>
      <c r="H115" s="40"/>
      <c r="I115" s="219"/>
      <c r="J115" s="40"/>
      <c r="K115" s="40"/>
      <c r="L115" s="44"/>
      <c r="M115" s="220"/>
      <c r="N115" s="221"/>
      <c r="O115" s="84"/>
      <c r="P115" s="84"/>
      <c r="Q115" s="84"/>
      <c r="R115" s="84"/>
      <c r="S115" s="84"/>
      <c r="T115" s="85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7" t="s">
        <v>493</v>
      </c>
      <c r="AU115" s="17" t="s">
        <v>84</v>
      </c>
    </row>
    <row r="116" s="2" customFormat="1">
      <c r="A116" s="38"/>
      <c r="B116" s="39"/>
      <c r="C116" s="40"/>
      <c r="D116" s="217" t="s">
        <v>167</v>
      </c>
      <c r="E116" s="40"/>
      <c r="F116" s="218" t="s">
        <v>657</v>
      </c>
      <c r="G116" s="40"/>
      <c r="H116" s="40"/>
      <c r="I116" s="219"/>
      <c r="J116" s="40"/>
      <c r="K116" s="40"/>
      <c r="L116" s="44"/>
      <c r="M116" s="220"/>
      <c r="N116" s="221"/>
      <c r="O116" s="84"/>
      <c r="P116" s="84"/>
      <c r="Q116" s="84"/>
      <c r="R116" s="84"/>
      <c r="S116" s="84"/>
      <c r="T116" s="85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T116" s="17" t="s">
        <v>167</v>
      </c>
      <c r="AU116" s="17" t="s">
        <v>84</v>
      </c>
    </row>
    <row r="117" s="2" customFormat="1" ht="24.15" customHeight="1">
      <c r="A117" s="38"/>
      <c r="B117" s="39"/>
      <c r="C117" s="204" t="s">
        <v>189</v>
      </c>
      <c r="D117" s="204" t="s">
        <v>162</v>
      </c>
      <c r="E117" s="205" t="s">
        <v>658</v>
      </c>
      <c r="F117" s="206" t="s">
        <v>659</v>
      </c>
      <c r="G117" s="207" t="s">
        <v>294</v>
      </c>
      <c r="H117" s="208">
        <v>1</v>
      </c>
      <c r="I117" s="209"/>
      <c r="J117" s="210">
        <f>ROUND(I117*H117,2)</f>
        <v>0</v>
      </c>
      <c r="K117" s="206" t="s">
        <v>491</v>
      </c>
      <c r="L117" s="44"/>
      <c r="M117" s="211" t="s">
        <v>19</v>
      </c>
      <c r="N117" s="212" t="s">
        <v>45</v>
      </c>
      <c r="O117" s="84"/>
      <c r="P117" s="213">
        <f>O117*H117</f>
        <v>0</v>
      </c>
      <c r="Q117" s="213">
        <v>0</v>
      </c>
      <c r="R117" s="213">
        <f>Q117*H117</f>
        <v>0</v>
      </c>
      <c r="S117" s="213">
        <v>0</v>
      </c>
      <c r="T117" s="214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15" t="s">
        <v>611</v>
      </c>
      <c r="AT117" s="215" t="s">
        <v>162</v>
      </c>
      <c r="AU117" s="215" t="s">
        <v>84</v>
      </c>
      <c r="AY117" s="17" t="s">
        <v>159</v>
      </c>
      <c r="BE117" s="216">
        <f>IF(N117="základní",J117,0)</f>
        <v>0</v>
      </c>
      <c r="BF117" s="216">
        <f>IF(N117="snížená",J117,0)</f>
        <v>0</v>
      </c>
      <c r="BG117" s="216">
        <f>IF(N117="zákl. přenesená",J117,0)</f>
        <v>0</v>
      </c>
      <c r="BH117" s="216">
        <f>IF(N117="sníž. přenesená",J117,0)</f>
        <v>0</v>
      </c>
      <c r="BI117" s="216">
        <f>IF(N117="nulová",J117,0)</f>
        <v>0</v>
      </c>
      <c r="BJ117" s="17" t="s">
        <v>82</v>
      </c>
      <c r="BK117" s="216">
        <f>ROUND(I117*H117,2)</f>
        <v>0</v>
      </c>
      <c r="BL117" s="17" t="s">
        <v>611</v>
      </c>
      <c r="BM117" s="215" t="s">
        <v>660</v>
      </c>
    </row>
    <row r="118" s="2" customFormat="1">
      <c r="A118" s="38"/>
      <c r="B118" s="39"/>
      <c r="C118" s="40"/>
      <c r="D118" s="227" t="s">
        <v>493</v>
      </c>
      <c r="E118" s="40"/>
      <c r="F118" s="228" t="s">
        <v>661</v>
      </c>
      <c r="G118" s="40"/>
      <c r="H118" s="40"/>
      <c r="I118" s="219"/>
      <c r="J118" s="40"/>
      <c r="K118" s="40"/>
      <c r="L118" s="44"/>
      <c r="M118" s="220"/>
      <c r="N118" s="221"/>
      <c r="O118" s="84"/>
      <c r="P118" s="84"/>
      <c r="Q118" s="84"/>
      <c r="R118" s="84"/>
      <c r="S118" s="84"/>
      <c r="T118" s="85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493</v>
      </c>
      <c r="AU118" s="17" t="s">
        <v>84</v>
      </c>
    </row>
    <row r="119" s="2" customFormat="1">
      <c r="A119" s="38"/>
      <c r="B119" s="39"/>
      <c r="C119" s="40"/>
      <c r="D119" s="217" t="s">
        <v>167</v>
      </c>
      <c r="E119" s="40"/>
      <c r="F119" s="218" t="s">
        <v>662</v>
      </c>
      <c r="G119" s="40"/>
      <c r="H119" s="40"/>
      <c r="I119" s="219"/>
      <c r="J119" s="40"/>
      <c r="K119" s="40"/>
      <c r="L119" s="44"/>
      <c r="M119" s="220"/>
      <c r="N119" s="221"/>
      <c r="O119" s="84"/>
      <c r="P119" s="84"/>
      <c r="Q119" s="84"/>
      <c r="R119" s="84"/>
      <c r="S119" s="84"/>
      <c r="T119" s="85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167</v>
      </c>
      <c r="AU119" s="17" t="s">
        <v>84</v>
      </c>
    </row>
    <row r="120" s="12" customFormat="1" ht="22.8" customHeight="1">
      <c r="A120" s="12"/>
      <c r="B120" s="188"/>
      <c r="C120" s="189"/>
      <c r="D120" s="190" t="s">
        <v>73</v>
      </c>
      <c r="E120" s="202" t="s">
        <v>663</v>
      </c>
      <c r="F120" s="202" t="s">
        <v>664</v>
      </c>
      <c r="G120" s="189"/>
      <c r="H120" s="189"/>
      <c r="I120" s="192"/>
      <c r="J120" s="203">
        <f>BK120</f>
        <v>0</v>
      </c>
      <c r="K120" s="189"/>
      <c r="L120" s="194"/>
      <c r="M120" s="195"/>
      <c r="N120" s="196"/>
      <c r="O120" s="196"/>
      <c r="P120" s="197">
        <f>SUM(P121:P125)</f>
        <v>0</v>
      </c>
      <c r="Q120" s="196"/>
      <c r="R120" s="197">
        <f>SUM(R121:R125)</f>
        <v>0</v>
      </c>
      <c r="S120" s="196"/>
      <c r="T120" s="198">
        <f>SUM(T121:T125)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99" t="s">
        <v>186</v>
      </c>
      <c r="AT120" s="200" t="s">
        <v>73</v>
      </c>
      <c r="AU120" s="200" t="s">
        <v>82</v>
      </c>
      <c r="AY120" s="199" t="s">
        <v>159</v>
      </c>
      <c r="BK120" s="201">
        <f>SUM(BK121:BK125)</f>
        <v>0</v>
      </c>
    </row>
    <row r="121" s="2" customFormat="1" ht="16.5" customHeight="1">
      <c r="A121" s="38"/>
      <c r="B121" s="39"/>
      <c r="C121" s="204" t="s">
        <v>215</v>
      </c>
      <c r="D121" s="204" t="s">
        <v>162</v>
      </c>
      <c r="E121" s="205" t="s">
        <v>665</v>
      </c>
      <c r="F121" s="206" t="s">
        <v>666</v>
      </c>
      <c r="G121" s="207" t="s">
        <v>294</v>
      </c>
      <c r="H121" s="208">
        <v>1</v>
      </c>
      <c r="I121" s="209"/>
      <c r="J121" s="210">
        <f>ROUND(I121*H121,2)</f>
        <v>0</v>
      </c>
      <c r="K121" s="206" t="s">
        <v>491</v>
      </c>
      <c r="L121" s="44"/>
      <c r="M121" s="211" t="s">
        <v>19</v>
      </c>
      <c r="N121" s="212" t="s">
        <v>45</v>
      </c>
      <c r="O121" s="84"/>
      <c r="P121" s="213">
        <f>O121*H121</f>
        <v>0</v>
      </c>
      <c r="Q121" s="213">
        <v>0</v>
      </c>
      <c r="R121" s="213">
        <f>Q121*H121</f>
        <v>0</v>
      </c>
      <c r="S121" s="213">
        <v>0</v>
      </c>
      <c r="T121" s="214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15" t="s">
        <v>611</v>
      </c>
      <c r="AT121" s="215" t="s">
        <v>162</v>
      </c>
      <c r="AU121" s="215" t="s">
        <v>84</v>
      </c>
      <c r="AY121" s="17" t="s">
        <v>159</v>
      </c>
      <c r="BE121" s="216">
        <f>IF(N121="základní",J121,0)</f>
        <v>0</v>
      </c>
      <c r="BF121" s="216">
        <f>IF(N121="snížená",J121,0)</f>
        <v>0</v>
      </c>
      <c r="BG121" s="216">
        <f>IF(N121="zákl. přenesená",J121,0)</f>
        <v>0</v>
      </c>
      <c r="BH121" s="216">
        <f>IF(N121="sníž. přenesená",J121,0)</f>
        <v>0</v>
      </c>
      <c r="BI121" s="216">
        <f>IF(N121="nulová",J121,0)</f>
        <v>0</v>
      </c>
      <c r="BJ121" s="17" t="s">
        <v>82</v>
      </c>
      <c r="BK121" s="216">
        <f>ROUND(I121*H121,2)</f>
        <v>0</v>
      </c>
      <c r="BL121" s="17" t="s">
        <v>611</v>
      </c>
      <c r="BM121" s="215" t="s">
        <v>667</v>
      </c>
    </row>
    <row r="122" s="2" customFormat="1">
      <c r="A122" s="38"/>
      <c r="B122" s="39"/>
      <c r="C122" s="40"/>
      <c r="D122" s="227" t="s">
        <v>493</v>
      </c>
      <c r="E122" s="40"/>
      <c r="F122" s="228" t="s">
        <v>668</v>
      </c>
      <c r="G122" s="40"/>
      <c r="H122" s="40"/>
      <c r="I122" s="219"/>
      <c r="J122" s="40"/>
      <c r="K122" s="40"/>
      <c r="L122" s="44"/>
      <c r="M122" s="220"/>
      <c r="N122" s="221"/>
      <c r="O122" s="84"/>
      <c r="P122" s="84"/>
      <c r="Q122" s="84"/>
      <c r="R122" s="84"/>
      <c r="S122" s="84"/>
      <c r="T122" s="85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493</v>
      </c>
      <c r="AU122" s="17" t="s">
        <v>84</v>
      </c>
    </row>
    <row r="123" s="2" customFormat="1" ht="16.5" customHeight="1">
      <c r="A123" s="38"/>
      <c r="B123" s="39"/>
      <c r="C123" s="204" t="s">
        <v>8</v>
      </c>
      <c r="D123" s="204" t="s">
        <v>162</v>
      </c>
      <c r="E123" s="205" t="s">
        <v>669</v>
      </c>
      <c r="F123" s="206" t="s">
        <v>670</v>
      </c>
      <c r="G123" s="207" t="s">
        <v>294</v>
      </c>
      <c r="H123" s="208">
        <v>1</v>
      </c>
      <c r="I123" s="209"/>
      <c r="J123" s="210">
        <f>ROUND(I123*H123,2)</f>
        <v>0</v>
      </c>
      <c r="K123" s="206" t="s">
        <v>491</v>
      </c>
      <c r="L123" s="44"/>
      <c r="M123" s="211" t="s">
        <v>19</v>
      </c>
      <c r="N123" s="212" t="s">
        <v>45</v>
      </c>
      <c r="O123" s="84"/>
      <c r="P123" s="213">
        <f>O123*H123</f>
        <v>0</v>
      </c>
      <c r="Q123" s="213">
        <v>0</v>
      </c>
      <c r="R123" s="213">
        <f>Q123*H123</f>
        <v>0</v>
      </c>
      <c r="S123" s="213">
        <v>0</v>
      </c>
      <c r="T123" s="214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15" t="s">
        <v>611</v>
      </c>
      <c r="AT123" s="215" t="s">
        <v>162</v>
      </c>
      <c r="AU123" s="215" t="s">
        <v>84</v>
      </c>
      <c r="AY123" s="17" t="s">
        <v>159</v>
      </c>
      <c r="BE123" s="216">
        <f>IF(N123="základní",J123,0)</f>
        <v>0</v>
      </c>
      <c r="BF123" s="216">
        <f>IF(N123="snížená",J123,0)</f>
        <v>0</v>
      </c>
      <c r="BG123" s="216">
        <f>IF(N123="zákl. přenesená",J123,0)</f>
        <v>0</v>
      </c>
      <c r="BH123" s="216">
        <f>IF(N123="sníž. přenesená",J123,0)</f>
        <v>0</v>
      </c>
      <c r="BI123" s="216">
        <f>IF(N123="nulová",J123,0)</f>
        <v>0</v>
      </c>
      <c r="BJ123" s="17" t="s">
        <v>82</v>
      </c>
      <c r="BK123" s="216">
        <f>ROUND(I123*H123,2)</f>
        <v>0</v>
      </c>
      <c r="BL123" s="17" t="s">
        <v>611</v>
      </c>
      <c r="BM123" s="215" t="s">
        <v>671</v>
      </c>
    </row>
    <row r="124" s="2" customFormat="1">
      <c r="A124" s="38"/>
      <c r="B124" s="39"/>
      <c r="C124" s="40"/>
      <c r="D124" s="227" t="s">
        <v>493</v>
      </c>
      <c r="E124" s="40"/>
      <c r="F124" s="228" t="s">
        <v>672</v>
      </c>
      <c r="G124" s="40"/>
      <c r="H124" s="40"/>
      <c r="I124" s="219"/>
      <c r="J124" s="40"/>
      <c r="K124" s="40"/>
      <c r="L124" s="44"/>
      <c r="M124" s="220"/>
      <c r="N124" s="221"/>
      <c r="O124" s="84"/>
      <c r="P124" s="84"/>
      <c r="Q124" s="84"/>
      <c r="R124" s="84"/>
      <c r="S124" s="84"/>
      <c r="T124" s="85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493</v>
      </c>
      <c r="AU124" s="17" t="s">
        <v>84</v>
      </c>
    </row>
    <row r="125" s="2" customFormat="1">
      <c r="A125" s="38"/>
      <c r="B125" s="39"/>
      <c r="C125" s="40"/>
      <c r="D125" s="217" t="s">
        <v>167</v>
      </c>
      <c r="E125" s="40"/>
      <c r="F125" s="218" t="s">
        <v>673</v>
      </c>
      <c r="G125" s="40"/>
      <c r="H125" s="40"/>
      <c r="I125" s="219"/>
      <c r="J125" s="40"/>
      <c r="K125" s="40"/>
      <c r="L125" s="44"/>
      <c r="M125" s="220"/>
      <c r="N125" s="221"/>
      <c r="O125" s="84"/>
      <c r="P125" s="84"/>
      <c r="Q125" s="84"/>
      <c r="R125" s="84"/>
      <c r="S125" s="84"/>
      <c r="T125" s="85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167</v>
      </c>
      <c r="AU125" s="17" t="s">
        <v>84</v>
      </c>
    </row>
    <row r="126" s="12" customFormat="1" ht="22.8" customHeight="1">
      <c r="A126" s="12"/>
      <c r="B126" s="188"/>
      <c r="C126" s="189"/>
      <c r="D126" s="190" t="s">
        <v>73</v>
      </c>
      <c r="E126" s="202" t="s">
        <v>674</v>
      </c>
      <c r="F126" s="202" t="s">
        <v>675</v>
      </c>
      <c r="G126" s="189"/>
      <c r="H126" s="189"/>
      <c r="I126" s="192"/>
      <c r="J126" s="203">
        <f>BK126</f>
        <v>0</v>
      </c>
      <c r="K126" s="189"/>
      <c r="L126" s="194"/>
      <c r="M126" s="195"/>
      <c r="N126" s="196"/>
      <c r="O126" s="196"/>
      <c r="P126" s="197">
        <f>SUM(P127:P129)</f>
        <v>0</v>
      </c>
      <c r="Q126" s="196"/>
      <c r="R126" s="197">
        <f>SUM(R127:R129)</f>
        <v>0</v>
      </c>
      <c r="S126" s="196"/>
      <c r="T126" s="198">
        <f>SUM(T127:T129)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99" t="s">
        <v>186</v>
      </c>
      <c r="AT126" s="200" t="s">
        <v>73</v>
      </c>
      <c r="AU126" s="200" t="s">
        <v>82</v>
      </c>
      <c r="AY126" s="199" t="s">
        <v>159</v>
      </c>
      <c r="BK126" s="201">
        <f>SUM(BK127:BK129)</f>
        <v>0</v>
      </c>
    </row>
    <row r="127" s="2" customFormat="1" ht="24.15" customHeight="1">
      <c r="A127" s="38"/>
      <c r="B127" s="39"/>
      <c r="C127" s="204" t="s">
        <v>224</v>
      </c>
      <c r="D127" s="204" t="s">
        <v>162</v>
      </c>
      <c r="E127" s="205" t="s">
        <v>676</v>
      </c>
      <c r="F127" s="206" t="s">
        <v>677</v>
      </c>
      <c r="G127" s="207" t="s">
        <v>294</v>
      </c>
      <c r="H127" s="208">
        <v>1</v>
      </c>
      <c r="I127" s="209"/>
      <c r="J127" s="210">
        <f>ROUND(I127*H127,2)</f>
        <v>0</v>
      </c>
      <c r="K127" s="206" t="s">
        <v>491</v>
      </c>
      <c r="L127" s="44"/>
      <c r="M127" s="211" t="s">
        <v>19</v>
      </c>
      <c r="N127" s="212" t="s">
        <v>45</v>
      </c>
      <c r="O127" s="84"/>
      <c r="P127" s="213">
        <f>O127*H127</f>
        <v>0</v>
      </c>
      <c r="Q127" s="213">
        <v>0</v>
      </c>
      <c r="R127" s="213">
        <f>Q127*H127</f>
        <v>0</v>
      </c>
      <c r="S127" s="213">
        <v>0</v>
      </c>
      <c r="T127" s="214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15" t="s">
        <v>611</v>
      </c>
      <c r="AT127" s="215" t="s">
        <v>162</v>
      </c>
      <c r="AU127" s="215" t="s">
        <v>84</v>
      </c>
      <c r="AY127" s="17" t="s">
        <v>159</v>
      </c>
      <c r="BE127" s="216">
        <f>IF(N127="základní",J127,0)</f>
        <v>0</v>
      </c>
      <c r="BF127" s="216">
        <f>IF(N127="snížená",J127,0)</f>
        <v>0</v>
      </c>
      <c r="BG127" s="216">
        <f>IF(N127="zákl. přenesená",J127,0)</f>
        <v>0</v>
      </c>
      <c r="BH127" s="216">
        <f>IF(N127="sníž. přenesená",J127,0)</f>
        <v>0</v>
      </c>
      <c r="BI127" s="216">
        <f>IF(N127="nulová",J127,0)</f>
        <v>0</v>
      </c>
      <c r="BJ127" s="17" t="s">
        <v>82</v>
      </c>
      <c r="BK127" s="216">
        <f>ROUND(I127*H127,2)</f>
        <v>0</v>
      </c>
      <c r="BL127" s="17" t="s">
        <v>611</v>
      </c>
      <c r="BM127" s="215" t="s">
        <v>678</v>
      </c>
    </row>
    <row r="128" s="2" customFormat="1">
      <c r="A128" s="38"/>
      <c r="B128" s="39"/>
      <c r="C128" s="40"/>
      <c r="D128" s="227" t="s">
        <v>493</v>
      </c>
      <c r="E128" s="40"/>
      <c r="F128" s="228" t="s">
        <v>679</v>
      </c>
      <c r="G128" s="40"/>
      <c r="H128" s="40"/>
      <c r="I128" s="219"/>
      <c r="J128" s="40"/>
      <c r="K128" s="40"/>
      <c r="L128" s="44"/>
      <c r="M128" s="220"/>
      <c r="N128" s="221"/>
      <c r="O128" s="84"/>
      <c r="P128" s="84"/>
      <c r="Q128" s="84"/>
      <c r="R128" s="84"/>
      <c r="S128" s="84"/>
      <c r="T128" s="85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493</v>
      </c>
      <c r="AU128" s="17" t="s">
        <v>84</v>
      </c>
    </row>
    <row r="129" s="2" customFormat="1">
      <c r="A129" s="38"/>
      <c r="B129" s="39"/>
      <c r="C129" s="40"/>
      <c r="D129" s="217" t="s">
        <v>167</v>
      </c>
      <c r="E129" s="40"/>
      <c r="F129" s="218" t="s">
        <v>680</v>
      </c>
      <c r="G129" s="40"/>
      <c r="H129" s="40"/>
      <c r="I129" s="219"/>
      <c r="J129" s="40"/>
      <c r="K129" s="40"/>
      <c r="L129" s="44"/>
      <c r="M129" s="220"/>
      <c r="N129" s="221"/>
      <c r="O129" s="84"/>
      <c r="P129" s="84"/>
      <c r="Q129" s="84"/>
      <c r="R129" s="84"/>
      <c r="S129" s="84"/>
      <c r="T129" s="85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167</v>
      </c>
      <c r="AU129" s="17" t="s">
        <v>84</v>
      </c>
    </row>
    <row r="130" s="12" customFormat="1" ht="22.8" customHeight="1">
      <c r="A130" s="12"/>
      <c r="B130" s="188"/>
      <c r="C130" s="189"/>
      <c r="D130" s="190" t="s">
        <v>73</v>
      </c>
      <c r="E130" s="202" t="s">
        <v>681</v>
      </c>
      <c r="F130" s="202" t="s">
        <v>682</v>
      </c>
      <c r="G130" s="189"/>
      <c r="H130" s="189"/>
      <c r="I130" s="192"/>
      <c r="J130" s="203">
        <f>BK130</f>
        <v>0</v>
      </c>
      <c r="K130" s="189"/>
      <c r="L130" s="194"/>
      <c r="M130" s="195"/>
      <c r="N130" s="196"/>
      <c r="O130" s="196"/>
      <c r="P130" s="197">
        <f>SUM(P131:P137)</f>
        <v>0</v>
      </c>
      <c r="Q130" s="196"/>
      <c r="R130" s="197">
        <f>SUM(R131:R137)</f>
        <v>0</v>
      </c>
      <c r="S130" s="196"/>
      <c r="T130" s="198">
        <f>SUM(T131:T137)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99" t="s">
        <v>186</v>
      </c>
      <c r="AT130" s="200" t="s">
        <v>73</v>
      </c>
      <c r="AU130" s="200" t="s">
        <v>82</v>
      </c>
      <c r="AY130" s="199" t="s">
        <v>159</v>
      </c>
      <c r="BK130" s="201">
        <f>SUM(BK131:BK137)</f>
        <v>0</v>
      </c>
    </row>
    <row r="131" s="2" customFormat="1" ht="24.15" customHeight="1">
      <c r="A131" s="38"/>
      <c r="B131" s="39"/>
      <c r="C131" s="204" t="s">
        <v>198</v>
      </c>
      <c r="D131" s="204" t="s">
        <v>162</v>
      </c>
      <c r="E131" s="205" t="s">
        <v>683</v>
      </c>
      <c r="F131" s="206" t="s">
        <v>684</v>
      </c>
      <c r="G131" s="207" t="s">
        <v>294</v>
      </c>
      <c r="H131" s="208">
        <v>1</v>
      </c>
      <c r="I131" s="209"/>
      <c r="J131" s="210">
        <f>ROUND(I131*H131,2)</f>
        <v>0</v>
      </c>
      <c r="K131" s="206" t="s">
        <v>491</v>
      </c>
      <c r="L131" s="44"/>
      <c r="M131" s="211" t="s">
        <v>19</v>
      </c>
      <c r="N131" s="212" t="s">
        <v>45</v>
      </c>
      <c r="O131" s="84"/>
      <c r="P131" s="213">
        <f>O131*H131</f>
        <v>0</v>
      </c>
      <c r="Q131" s="213">
        <v>0</v>
      </c>
      <c r="R131" s="213">
        <f>Q131*H131</f>
        <v>0</v>
      </c>
      <c r="S131" s="213">
        <v>0</v>
      </c>
      <c r="T131" s="214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15" t="s">
        <v>611</v>
      </c>
      <c r="AT131" s="215" t="s">
        <v>162</v>
      </c>
      <c r="AU131" s="215" t="s">
        <v>84</v>
      </c>
      <c r="AY131" s="17" t="s">
        <v>159</v>
      </c>
      <c r="BE131" s="216">
        <f>IF(N131="základní",J131,0)</f>
        <v>0</v>
      </c>
      <c r="BF131" s="216">
        <f>IF(N131="snížená",J131,0)</f>
        <v>0</v>
      </c>
      <c r="BG131" s="216">
        <f>IF(N131="zákl. přenesená",J131,0)</f>
        <v>0</v>
      </c>
      <c r="BH131" s="216">
        <f>IF(N131="sníž. přenesená",J131,0)</f>
        <v>0</v>
      </c>
      <c r="BI131" s="216">
        <f>IF(N131="nulová",J131,0)</f>
        <v>0</v>
      </c>
      <c r="BJ131" s="17" t="s">
        <v>82</v>
      </c>
      <c r="BK131" s="216">
        <f>ROUND(I131*H131,2)</f>
        <v>0</v>
      </c>
      <c r="BL131" s="17" t="s">
        <v>611</v>
      </c>
      <c r="BM131" s="215" t="s">
        <v>685</v>
      </c>
    </row>
    <row r="132" s="2" customFormat="1">
      <c r="A132" s="38"/>
      <c r="B132" s="39"/>
      <c r="C132" s="40"/>
      <c r="D132" s="227" t="s">
        <v>493</v>
      </c>
      <c r="E132" s="40"/>
      <c r="F132" s="228" t="s">
        <v>686</v>
      </c>
      <c r="G132" s="40"/>
      <c r="H132" s="40"/>
      <c r="I132" s="219"/>
      <c r="J132" s="40"/>
      <c r="K132" s="40"/>
      <c r="L132" s="44"/>
      <c r="M132" s="220"/>
      <c r="N132" s="221"/>
      <c r="O132" s="84"/>
      <c r="P132" s="84"/>
      <c r="Q132" s="84"/>
      <c r="R132" s="84"/>
      <c r="S132" s="84"/>
      <c r="T132" s="85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493</v>
      </c>
      <c r="AU132" s="17" t="s">
        <v>84</v>
      </c>
    </row>
    <row r="133" s="2" customFormat="1">
      <c r="A133" s="38"/>
      <c r="B133" s="39"/>
      <c r="C133" s="40"/>
      <c r="D133" s="217" t="s">
        <v>167</v>
      </c>
      <c r="E133" s="40"/>
      <c r="F133" s="218" t="s">
        <v>687</v>
      </c>
      <c r="G133" s="40"/>
      <c r="H133" s="40"/>
      <c r="I133" s="219"/>
      <c r="J133" s="40"/>
      <c r="K133" s="40"/>
      <c r="L133" s="44"/>
      <c r="M133" s="220"/>
      <c r="N133" s="221"/>
      <c r="O133" s="84"/>
      <c r="P133" s="84"/>
      <c r="Q133" s="84"/>
      <c r="R133" s="84"/>
      <c r="S133" s="84"/>
      <c r="T133" s="85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167</v>
      </c>
      <c r="AU133" s="17" t="s">
        <v>84</v>
      </c>
    </row>
    <row r="134" s="13" customFormat="1">
      <c r="A134" s="13"/>
      <c r="B134" s="229"/>
      <c r="C134" s="230"/>
      <c r="D134" s="217" t="s">
        <v>500</v>
      </c>
      <c r="E134" s="231" t="s">
        <v>19</v>
      </c>
      <c r="F134" s="232" t="s">
        <v>688</v>
      </c>
      <c r="G134" s="230"/>
      <c r="H134" s="233">
        <v>1</v>
      </c>
      <c r="I134" s="234"/>
      <c r="J134" s="230"/>
      <c r="K134" s="230"/>
      <c r="L134" s="235"/>
      <c r="M134" s="236"/>
      <c r="N134" s="237"/>
      <c r="O134" s="237"/>
      <c r="P134" s="237"/>
      <c r="Q134" s="237"/>
      <c r="R134" s="237"/>
      <c r="S134" s="237"/>
      <c r="T134" s="23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9" t="s">
        <v>500</v>
      </c>
      <c r="AU134" s="239" t="s">
        <v>84</v>
      </c>
      <c r="AV134" s="13" t="s">
        <v>84</v>
      </c>
      <c r="AW134" s="13" t="s">
        <v>35</v>
      </c>
      <c r="AX134" s="13" t="s">
        <v>82</v>
      </c>
      <c r="AY134" s="239" t="s">
        <v>159</v>
      </c>
    </row>
    <row r="135" s="2" customFormat="1" ht="16.5" customHeight="1">
      <c r="A135" s="38"/>
      <c r="B135" s="39"/>
      <c r="C135" s="204" t="s">
        <v>237</v>
      </c>
      <c r="D135" s="204" t="s">
        <v>162</v>
      </c>
      <c r="E135" s="205" t="s">
        <v>689</v>
      </c>
      <c r="F135" s="206" t="s">
        <v>690</v>
      </c>
      <c r="G135" s="207" t="s">
        <v>294</v>
      </c>
      <c r="H135" s="208">
        <v>1</v>
      </c>
      <c r="I135" s="209"/>
      <c r="J135" s="210">
        <f>ROUND(I135*H135,2)</f>
        <v>0</v>
      </c>
      <c r="K135" s="206" t="s">
        <v>491</v>
      </c>
      <c r="L135" s="44"/>
      <c r="M135" s="211" t="s">
        <v>19</v>
      </c>
      <c r="N135" s="212" t="s">
        <v>45</v>
      </c>
      <c r="O135" s="84"/>
      <c r="P135" s="213">
        <f>O135*H135</f>
        <v>0</v>
      </c>
      <c r="Q135" s="213">
        <v>0</v>
      </c>
      <c r="R135" s="213">
        <f>Q135*H135</f>
        <v>0</v>
      </c>
      <c r="S135" s="213">
        <v>0</v>
      </c>
      <c r="T135" s="214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5" t="s">
        <v>611</v>
      </c>
      <c r="AT135" s="215" t="s">
        <v>162</v>
      </c>
      <c r="AU135" s="215" t="s">
        <v>84</v>
      </c>
      <c r="AY135" s="17" t="s">
        <v>159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17" t="s">
        <v>82</v>
      </c>
      <c r="BK135" s="216">
        <f>ROUND(I135*H135,2)</f>
        <v>0</v>
      </c>
      <c r="BL135" s="17" t="s">
        <v>611</v>
      </c>
      <c r="BM135" s="215" t="s">
        <v>691</v>
      </c>
    </row>
    <row r="136" s="2" customFormat="1">
      <c r="A136" s="38"/>
      <c r="B136" s="39"/>
      <c r="C136" s="40"/>
      <c r="D136" s="227" t="s">
        <v>493</v>
      </c>
      <c r="E136" s="40"/>
      <c r="F136" s="228" t="s">
        <v>692</v>
      </c>
      <c r="G136" s="40"/>
      <c r="H136" s="40"/>
      <c r="I136" s="219"/>
      <c r="J136" s="40"/>
      <c r="K136" s="40"/>
      <c r="L136" s="44"/>
      <c r="M136" s="220"/>
      <c r="N136" s="221"/>
      <c r="O136" s="84"/>
      <c r="P136" s="84"/>
      <c r="Q136" s="84"/>
      <c r="R136" s="84"/>
      <c r="S136" s="84"/>
      <c r="T136" s="85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493</v>
      </c>
      <c r="AU136" s="17" t="s">
        <v>84</v>
      </c>
    </row>
    <row r="137" s="2" customFormat="1">
      <c r="A137" s="38"/>
      <c r="B137" s="39"/>
      <c r="C137" s="40"/>
      <c r="D137" s="217" t="s">
        <v>167</v>
      </c>
      <c r="E137" s="40"/>
      <c r="F137" s="218" t="s">
        <v>693</v>
      </c>
      <c r="G137" s="40"/>
      <c r="H137" s="40"/>
      <c r="I137" s="219"/>
      <c r="J137" s="40"/>
      <c r="K137" s="40"/>
      <c r="L137" s="44"/>
      <c r="M137" s="250"/>
      <c r="N137" s="251"/>
      <c r="O137" s="224"/>
      <c r="P137" s="224"/>
      <c r="Q137" s="224"/>
      <c r="R137" s="224"/>
      <c r="S137" s="224"/>
      <c r="T137" s="25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167</v>
      </c>
      <c r="AU137" s="17" t="s">
        <v>84</v>
      </c>
    </row>
    <row r="138" s="2" customFormat="1" ht="6.96" customHeight="1">
      <c r="A138" s="38"/>
      <c r="B138" s="59"/>
      <c r="C138" s="60"/>
      <c r="D138" s="60"/>
      <c r="E138" s="60"/>
      <c r="F138" s="60"/>
      <c r="G138" s="60"/>
      <c r="H138" s="60"/>
      <c r="I138" s="60"/>
      <c r="J138" s="60"/>
      <c r="K138" s="60"/>
      <c r="L138" s="44"/>
      <c r="M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</sheetData>
  <sheetProtection sheet="1" autoFilter="0" formatColumns="0" formatRows="0" objects="1" scenarios="1" spinCount="100000" saltValue="l9MF4DFqI4xIfouzzwuUu+98zXWcXrdKFJ9Ox5wUo/gIhfXJS2xrN4uQsO5lYFzNP1saNIxxjKcVHt05HsfVGA==" hashValue="wIQQFzJgRo7wUB+44mpbf+ZXtqEAKRsl/lGQYReYs52kVBA043w30q2xdOrwVCUcVi+P7LOlKnvZVoqXqauKWw==" algorithmName="SHA-512" password="CC35"/>
  <autoFilter ref="C85:K137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5_01/012103000"/>
    <hyperlink ref="F93" r:id="rId2" display="https://podminky.urs.cz/item/CS_URS_2025_01/012203000"/>
    <hyperlink ref="F96" r:id="rId3" display="https://podminky.urs.cz/item/CS_URS_2025_01/012303000"/>
    <hyperlink ref="F99" r:id="rId4" display="https://podminky.urs.cz/item/CS_URS_2025_01/013254000"/>
    <hyperlink ref="F103" r:id="rId5" display="https://podminky.urs.cz/item/CS_URS_2025_01/031303000"/>
    <hyperlink ref="F105" r:id="rId6" display="https://podminky.urs.cz/item/CS_URS_2025_01/032002000"/>
    <hyperlink ref="F108" r:id="rId7" display="https://podminky.urs.cz/item/CS_URS_2025_01/034002000"/>
    <hyperlink ref="F111" r:id="rId8" display="https://podminky.urs.cz/item/CS_URS_2025_01/039002000"/>
    <hyperlink ref="F115" r:id="rId9" display="https://podminky.urs.cz/item/CS_URS_2025_01/042503000"/>
    <hyperlink ref="F118" r:id="rId10" display="https://podminky.urs.cz/item/CS_URS_2025_01/043103000"/>
    <hyperlink ref="F122" r:id="rId11" display="https://podminky.urs.cz/item/CS_URS_2025_01/062303000"/>
    <hyperlink ref="F124" r:id="rId12" display="https://podminky.urs.cz/item/CS_URS_2025_01/062503000"/>
    <hyperlink ref="F128" r:id="rId13" display="https://podminky.urs.cz/item/CS_URS_2025_01/072002001"/>
    <hyperlink ref="F132" r:id="rId14" display="https://podminky.urs.cz/item/CS_URS_2025_01/091002000"/>
    <hyperlink ref="F136" r:id="rId15" display="https://podminky.urs.cz/item/CS_URS_2025_01/0914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6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53" customWidth="1"/>
    <col min="2" max="2" width="1.667969" style="253" customWidth="1"/>
    <col min="3" max="4" width="5" style="253" customWidth="1"/>
    <col min="5" max="5" width="11.66016" style="253" customWidth="1"/>
    <col min="6" max="6" width="9.160156" style="253" customWidth="1"/>
    <col min="7" max="7" width="5" style="253" customWidth="1"/>
    <col min="8" max="8" width="77.83203" style="253" customWidth="1"/>
    <col min="9" max="10" width="20" style="253" customWidth="1"/>
    <col min="11" max="11" width="1.667969" style="253" customWidth="1"/>
  </cols>
  <sheetData>
    <row r="1" s="1" customFormat="1" ht="37.5" customHeight="1"/>
    <row r="2" s="1" customFormat="1" ht="7.5" customHeight="1">
      <c r="B2" s="254"/>
      <c r="C2" s="255"/>
      <c r="D2" s="255"/>
      <c r="E2" s="255"/>
      <c r="F2" s="255"/>
      <c r="G2" s="255"/>
      <c r="H2" s="255"/>
      <c r="I2" s="255"/>
      <c r="J2" s="255"/>
      <c r="K2" s="256"/>
    </row>
    <row r="3" s="14" customFormat="1" ht="45" customHeight="1">
      <c r="B3" s="257"/>
      <c r="C3" s="258" t="s">
        <v>694</v>
      </c>
      <c r="D3" s="258"/>
      <c r="E3" s="258"/>
      <c r="F3" s="258"/>
      <c r="G3" s="258"/>
      <c r="H3" s="258"/>
      <c r="I3" s="258"/>
      <c r="J3" s="258"/>
      <c r="K3" s="259"/>
    </row>
    <row r="4" s="1" customFormat="1" ht="25.5" customHeight="1">
      <c r="B4" s="260"/>
      <c r="C4" s="261" t="s">
        <v>695</v>
      </c>
      <c r="D4" s="261"/>
      <c r="E4" s="261"/>
      <c r="F4" s="261"/>
      <c r="G4" s="261"/>
      <c r="H4" s="261"/>
      <c r="I4" s="261"/>
      <c r="J4" s="261"/>
      <c r="K4" s="262"/>
    </row>
    <row r="5" s="1" customFormat="1" ht="5.25" customHeight="1">
      <c r="B5" s="260"/>
      <c r="C5" s="263"/>
      <c r="D5" s="263"/>
      <c r="E5" s="263"/>
      <c r="F5" s="263"/>
      <c r="G5" s="263"/>
      <c r="H5" s="263"/>
      <c r="I5" s="263"/>
      <c r="J5" s="263"/>
      <c r="K5" s="262"/>
    </row>
    <row r="6" s="1" customFormat="1" ht="15" customHeight="1">
      <c r="B6" s="260"/>
      <c r="C6" s="264" t="s">
        <v>696</v>
      </c>
      <c r="D6" s="264"/>
      <c r="E6" s="264"/>
      <c r="F6" s="264"/>
      <c r="G6" s="264"/>
      <c r="H6" s="264"/>
      <c r="I6" s="264"/>
      <c r="J6" s="264"/>
      <c r="K6" s="262"/>
    </row>
    <row r="7" s="1" customFormat="1" ht="15" customHeight="1">
      <c r="B7" s="265"/>
      <c r="C7" s="264" t="s">
        <v>697</v>
      </c>
      <c r="D7" s="264"/>
      <c r="E7" s="264"/>
      <c r="F7" s="264"/>
      <c r="G7" s="264"/>
      <c r="H7" s="264"/>
      <c r="I7" s="264"/>
      <c r="J7" s="264"/>
      <c r="K7" s="262"/>
    </row>
    <row r="8" s="1" customFormat="1" ht="12.75" customHeight="1">
      <c r="B8" s="265"/>
      <c r="C8" s="264"/>
      <c r="D8" s="264"/>
      <c r="E8" s="264"/>
      <c r="F8" s="264"/>
      <c r="G8" s="264"/>
      <c r="H8" s="264"/>
      <c r="I8" s="264"/>
      <c r="J8" s="264"/>
      <c r="K8" s="262"/>
    </row>
    <row r="9" s="1" customFormat="1" ht="15" customHeight="1">
      <c r="B9" s="265"/>
      <c r="C9" s="264" t="s">
        <v>698</v>
      </c>
      <c r="D9" s="264"/>
      <c r="E9" s="264"/>
      <c r="F9" s="264"/>
      <c r="G9" s="264"/>
      <c r="H9" s="264"/>
      <c r="I9" s="264"/>
      <c r="J9" s="264"/>
      <c r="K9" s="262"/>
    </row>
    <row r="10" s="1" customFormat="1" ht="15" customHeight="1">
      <c r="B10" s="265"/>
      <c r="C10" s="264"/>
      <c r="D10" s="264" t="s">
        <v>699</v>
      </c>
      <c r="E10" s="264"/>
      <c r="F10" s="264"/>
      <c r="G10" s="264"/>
      <c r="H10" s="264"/>
      <c r="I10" s="264"/>
      <c r="J10" s="264"/>
      <c r="K10" s="262"/>
    </row>
    <row r="11" s="1" customFormat="1" ht="15" customHeight="1">
      <c r="B11" s="265"/>
      <c r="C11" s="266"/>
      <c r="D11" s="264" t="s">
        <v>700</v>
      </c>
      <c r="E11" s="264"/>
      <c r="F11" s="264"/>
      <c r="G11" s="264"/>
      <c r="H11" s="264"/>
      <c r="I11" s="264"/>
      <c r="J11" s="264"/>
      <c r="K11" s="262"/>
    </row>
    <row r="12" s="1" customFormat="1" ht="15" customHeight="1">
      <c r="B12" s="265"/>
      <c r="C12" s="266"/>
      <c r="D12" s="264"/>
      <c r="E12" s="264"/>
      <c r="F12" s="264"/>
      <c r="G12" s="264"/>
      <c r="H12" s="264"/>
      <c r="I12" s="264"/>
      <c r="J12" s="264"/>
      <c r="K12" s="262"/>
    </row>
    <row r="13" s="1" customFormat="1" ht="15" customHeight="1">
      <c r="B13" s="265"/>
      <c r="C13" s="266"/>
      <c r="D13" s="267" t="s">
        <v>701</v>
      </c>
      <c r="E13" s="264"/>
      <c r="F13" s="264"/>
      <c r="G13" s="264"/>
      <c r="H13" s="264"/>
      <c r="I13" s="264"/>
      <c r="J13" s="264"/>
      <c r="K13" s="262"/>
    </row>
    <row r="14" s="1" customFormat="1" ht="12.75" customHeight="1">
      <c r="B14" s="265"/>
      <c r="C14" s="266"/>
      <c r="D14" s="266"/>
      <c r="E14" s="266"/>
      <c r="F14" s="266"/>
      <c r="G14" s="266"/>
      <c r="H14" s="266"/>
      <c r="I14" s="266"/>
      <c r="J14" s="266"/>
      <c r="K14" s="262"/>
    </row>
    <row r="15" s="1" customFormat="1" ht="15" customHeight="1">
      <c r="B15" s="265"/>
      <c r="C15" s="266"/>
      <c r="D15" s="264" t="s">
        <v>702</v>
      </c>
      <c r="E15" s="264"/>
      <c r="F15" s="264"/>
      <c r="G15" s="264"/>
      <c r="H15" s="264"/>
      <c r="I15" s="264"/>
      <c r="J15" s="264"/>
      <c r="K15" s="262"/>
    </row>
    <row r="16" s="1" customFormat="1" ht="15" customHeight="1">
      <c r="B16" s="265"/>
      <c r="C16" s="266"/>
      <c r="D16" s="264" t="s">
        <v>703</v>
      </c>
      <c r="E16" s="264"/>
      <c r="F16" s="264"/>
      <c r="G16" s="264"/>
      <c r="H16" s="264"/>
      <c r="I16" s="264"/>
      <c r="J16" s="264"/>
      <c r="K16" s="262"/>
    </row>
    <row r="17" s="1" customFormat="1" ht="15" customHeight="1">
      <c r="B17" s="265"/>
      <c r="C17" s="266"/>
      <c r="D17" s="264" t="s">
        <v>704</v>
      </c>
      <c r="E17" s="264"/>
      <c r="F17" s="264"/>
      <c r="G17" s="264"/>
      <c r="H17" s="264"/>
      <c r="I17" s="264"/>
      <c r="J17" s="264"/>
      <c r="K17" s="262"/>
    </row>
    <row r="18" s="1" customFormat="1" ht="15" customHeight="1">
      <c r="B18" s="265"/>
      <c r="C18" s="266"/>
      <c r="D18" s="266"/>
      <c r="E18" s="268" t="s">
        <v>81</v>
      </c>
      <c r="F18" s="264" t="s">
        <v>705</v>
      </c>
      <c r="G18" s="264"/>
      <c r="H18" s="264"/>
      <c r="I18" s="264"/>
      <c r="J18" s="264"/>
      <c r="K18" s="262"/>
    </row>
    <row r="19" s="1" customFormat="1" ht="15" customHeight="1">
      <c r="B19" s="265"/>
      <c r="C19" s="266"/>
      <c r="D19" s="266"/>
      <c r="E19" s="268" t="s">
        <v>706</v>
      </c>
      <c r="F19" s="264" t="s">
        <v>707</v>
      </c>
      <c r="G19" s="264"/>
      <c r="H19" s="264"/>
      <c r="I19" s="264"/>
      <c r="J19" s="264"/>
      <c r="K19" s="262"/>
    </row>
    <row r="20" s="1" customFormat="1" ht="15" customHeight="1">
      <c r="B20" s="265"/>
      <c r="C20" s="266"/>
      <c r="D20" s="266"/>
      <c r="E20" s="268" t="s">
        <v>708</v>
      </c>
      <c r="F20" s="264" t="s">
        <v>709</v>
      </c>
      <c r="G20" s="264"/>
      <c r="H20" s="264"/>
      <c r="I20" s="264"/>
      <c r="J20" s="264"/>
      <c r="K20" s="262"/>
    </row>
    <row r="21" s="1" customFormat="1" ht="15" customHeight="1">
      <c r="B21" s="265"/>
      <c r="C21" s="266"/>
      <c r="D21" s="266"/>
      <c r="E21" s="268" t="s">
        <v>90</v>
      </c>
      <c r="F21" s="264" t="s">
        <v>710</v>
      </c>
      <c r="G21" s="264"/>
      <c r="H21" s="264"/>
      <c r="I21" s="264"/>
      <c r="J21" s="264"/>
      <c r="K21" s="262"/>
    </row>
    <row r="22" s="1" customFormat="1" ht="15" customHeight="1">
      <c r="B22" s="265"/>
      <c r="C22" s="266"/>
      <c r="D22" s="266"/>
      <c r="E22" s="268" t="s">
        <v>471</v>
      </c>
      <c r="F22" s="264" t="s">
        <v>472</v>
      </c>
      <c r="G22" s="264"/>
      <c r="H22" s="264"/>
      <c r="I22" s="264"/>
      <c r="J22" s="264"/>
      <c r="K22" s="262"/>
    </row>
    <row r="23" s="1" customFormat="1" ht="15" customHeight="1">
      <c r="B23" s="265"/>
      <c r="C23" s="266"/>
      <c r="D23" s="266"/>
      <c r="E23" s="268" t="s">
        <v>711</v>
      </c>
      <c r="F23" s="264" t="s">
        <v>712</v>
      </c>
      <c r="G23" s="264"/>
      <c r="H23" s="264"/>
      <c r="I23" s="264"/>
      <c r="J23" s="264"/>
      <c r="K23" s="262"/>
    </row>
    <row r="24" s="1" customFormat="1" ht="12.75" customHeight="1">
      <c r="B24" s="265"/>
      <c r="C24" s="266"/>
      <c r="D24" s="266"/>
      <c r="E24" s="266"/>
      <c r="F24" s="266"/>
      <c r="G24" s="266"/>
      <c r="H24" s="266"/>
      <c r="I24" s="266"/>
      <c r="J24" s="266"/>
      <c r="K24" s="262"/>
    </row>
    <row r="25" s="1" customFormat="1" ht="15" customHeight="1">
      <c r="B25" s="265"/>
      <c r="C25" s="264" t="s">
        <v>713</v>
      </c>
      <c r="D25" s="264"/>
      <c r="E25" s="264"/>
      <c r="F25" s="264"/>
      <c r="G25" s="264"/>
      <c r="H25" s="264"/>
      <c r="I25" s="264"/>
      <c r="J25" s="264"/>
      <c r="K25" s="262"/>
    </row>
    <row r="26" s="1" customFormat="1" ht="15" customHeight="1">
      <c r="B26" s="265"/>
      <c r="C26" s="264" t="s">
        <v>714</v>
      </c>
      <c r="D26" s="264"/>
      <c r="E26" s="264"/>
      <c r="F26" s="264"/>
      <c r="G26" s="264"/>
      <c r="H26" s="264"/>
      <c r="I26" s="264"/>
      <c r="J26" s="264"/>
      <c r="K26" s="262"/>
    </row>
    <row r="27" s="1" customFormat="1" ht="15" customHeight="1">
      <c r="B27" s="265"/>
      <c r="C27" s="264"/>
      <c r="D27" s="264" t="s">
        <v>715</v>
      </c>
      <c r="E27" s="264"/>
      <c r="F27" s="264"/>
      <c r="G27" s="264"/>
      <c r="H27" s="264"/>
      <c r="I27" s="264"/>
      <c r="J27" s="264"/>
      <c r="K27" s="262"/>
    </row>
    <row r="28" s="1" customFormat="1" ht="15" customHeight="1">
      <c r="B28" s="265"/>
      <c r="C28" s="266"/>
      <c r="D28" s="264" t="s">
        <v>716</v>
      </c>
      <c r="E28" s="264"/>
      <c r="F28" s="264"/>
      <c r="G28" s="264"/>
      <c r="H28" s="264"/>
      <c r="I28" s="264"/>
      <c r="J28" s="264"/>
      <c r="K28" s="262"/>
    </row>
    <row r="29" s="1" customFormat="1" ht="12.75" customHeight="1">
      <c r="B29" s="265"/>
      <c r="C29" s="266"/>
      <c r="D29" s="266"/>
      <c r="E29" s="266"/>
      <c r="F29" s="266"/>
      <c r="G29" s="266"/>
      <c r="H29" s="266"/>
      <c r="I29" s="266"/>
      <c r="J29" s="266"/>
      <c r="K29" s="262"/>
    </row>
    <row r="30" s="1" customFormat="1" ht="15" customHeight="1">
      <c r="B30" s="265"/>
      <c r="C30" s="266"/>
      <c r="D30" s="264" t="s">
        <v>717</v>
      </c>
      <c r="E30" s="264"/>
      <c r="F30" s="264"/>
      <c r="G30" s="264"/>
      <c r="H30" s="264"/>
      <c r="I30" s="264"/>
      <c r="J30" s="264"/>
      <c r="K30" s="262"/>
    </row>
    <row r="31" s="1" customFormat="1" ht="15" customHeight="1">
      <c r="B31" s="265"/>
      <c r="C31" s="266"/>
      <c r="D31" s="264" t="s">
        <v>718</v>
      </c>
      <c r="E31" s="264"/>
      <c r="F31" s="264"/>
      <c r="G31" s="264"/>
      <c r="H31" s="264"/>
      <c r="I31" s="264"/>
      <c r="J31" s="264"/>
      <c r="K31" s="262"/>
    </row>
    <row r="32" s="1" customFormat="1" ht="12.75" customHeight="1">
      <c r="B32" s="265"/>
      <c r="C32" s="266"/>
      <c r="D32" s="266"/>
      <c r="E32" s="266"/>
      <c r="F32" s="266"/>
      <c r="G32" s="266"/>
      <c r="H32" s="266"/>
      <c r="I32" s="266"/>
      <c r="J32" s="266"/>
      <c r="K32" s="262"/>
    </row>
    <row r="33" s="1" customFormat="1" ht="15" customHeight="1">
      <c r="B33" s="265"/>
      <c r="C33" s="266"/>
      <c r="D33" s="264" t="s">
        <v>719</v>
      </c>
      <c r="E33" s="264"/>
      <c r="F33" s="264"/>
      <c r="G33" s="264"/>
      <c r="H33" s="264"/>
      <c r="I33" s="264"/>
      <c r="J33" s="264"/>
      <c r="K33" s="262"/>
    </row>
    <row r="34" s="1" customFormat="1" ht="15" customHeight="1">
      <c r="B34" s="265"/>
      <c r="C34" s="266"/>
      <c r="D34" s="264" t="s">
        <v>720</v>
      </c>
      <c r="E34" s="264"/>
      <c r="F34" s="264"/>
      <c r="G34" s="264"/>
      <c r="H34" s="264"/>
      <c r="I34" s="264"/>
      <c r="J34" s="264"/>
      <c r="K34" s="262"/>
    </row>
    <row r="35" s="1" customFormat="1" ht="15" customHeight="1">
      <c r="B35" s="265"/>
      <c r="C35" s="266"/>
      <c r="D35" s="264" t="s">
        <v>721</v>
      </c>
      <c r="E35" s="264"/>
      <c r="F35" s="264"/>
      <c r="G35" s="264"/>
      <c r="H35" s="264"/>
      <c r="I35" s="264"/>
      <c r="J35" s="264"/>
      <c r="K35" s="262"/>
    </row>
    <row r="36" s="1" customFormat="1" ht="15" customHeight="1">
      <c r="B36" s="265"/>
      <c r="C36" s="266"/>
      <c r="D36" s="264"/>
      <c r="E36" s="267" t="s">
        <v>145</v>
      </c>
      <c r="F36" s="264"/>
      <c r="G36" s="264" t="s">
        <v>722</v>
      </c>
      <c r="H36" s="264"/>
      <c r="I36" s="264"/>
      <c r="J36" s="264"/>
      <c r="K36" s="262"/>
    </row>
    <row r="37" s="1" customFormat="1" ht="30.75" customHeight="1">
      <c r="B37" s="265"/>
      <c r="C37" s="266"/>
      <c r="D37" s="264"/>
      <c r="E37" s="267" t="s">
        <v>723</v>
      </c>
      <c r="F37" s="264"/>
      <c r="G37" s="264" t="s">
        <v>724</v>
      </c>
      <c r="H37" s="264"/>
      <c r="I37" s="264"/>
      <c r="J37" s="264"/>
      <c r="K37" s="262"/>
    </row>
    <row r="38" s="1" customFormat="1" ht="15" customHeight="1">
      <c r="B38" s="265"/>
      <c r="C38" s="266"/>
      <c r="D38" s="264"/>
      <c r="E38" s="267" t="s">
        <v>55</v>
      </c>
      <c r="F38" s="264"/>
      <c r="G38" s="264" t="s">
        <v>725</v>
      </c>
      <c r="H38" s="264"/>
      <c r="I38" s="264"/>
      <c r="J38" s="264"/>
      <c r="K38" s="262"/>
    </row>
    <row r="39" s="1" customFormat="1" ht="15" customHeight="1">
      <c r="B39" s="265"/>
      <c r="C39" s="266"/>
      <c r="D39" s="264"/>
      <c r="E39" s="267" t="s">
        <v>56</v>
      </c>
      <c r="F39" s="264"/>
      <c r="G39" s="264" t="s">
        <v>726</v>
      </c>
      <c r="H39" s="264"/>
      <c r="I39" s="264"/>
      <c r="J39" s="264"/>
      <c r="K39" s="262"/>
    </row>
    <row r="40" s="1" customFormat="1" ht="15" customHeight="1">
      <c r="B40" s="265"/>
      <c r="C40" s="266"/>
      <c r="D40" s="264"/>
      <c r="E40" s="267" t="s">
        <v>146</v>
      </c>
      <c r="F40" s="264"/>
      <c r="G40" s="264" t="s">
        <v>727</v>
      </c>
      <c r="H40" s="264"/>
      <c r="I40" s="264"/>
      <c r="J40" s="264"/>
      <c r="K40" s="262"/>
    </row>
    <row r="41" s="1" customFormat="1" ht="15" customHeight="1">
      <c r="B41" s="265"/>
      <c r="C41" s="266"/>
      <c r="D41" s="264"/>
      <c r="E41" s="267" t="s">
        <v>147</v>
      </c>
      <c r="F41" s="264"/>
      <c r="G41" s="264" t="s">
        <v>728</v>
      </c>
      <c r="H41" s="264"/>
      <c r="I41" s="264"/>
      <c r="J41" s="264"/>
      <c r="K41" s="262"/>
    </row>
    <row r="42" s="1" customFormat="1" ht="15" customHeight="1">
      <c r="B42" s="265"/>
      <c r="C42" s="266"/>
      <c r="D42" s="264"/>
      <c r="E42" s="267" t="s">
        <v>729</v>
      </c>
      <c r="F42" s="264"/>
      <c r="G42" s="264" t="s">
        <v>730</v>
      </c>
      <c r="H42" s="264"/>
      <c r="I42" s="264"/>
      <c r="J42" s="264"/>
      <c r="K42" s="262"/>
    </row>
    <row r="43" s="1" customFormat="1" ht="15" customHeight="1">
      <c r="B43" s="265"/>
      <c r="C43" s="266"/>
      <c r="D43" s="264"/>
      <c r="E43" s="267"/>
      <c r="F43" s="264"/>
      <c r="G43" s="264" t="s">
        <v>731</v>
      </c>
      <c r="H43" s="264"/>
      <c r="I43" s="264"/>
      <c r="J43" s="264"/>
      <c r="K43" s="262"/>
    </row>
    <row r="44" s="1" customFormat="1" ht="15" customHeight="1">
      <c r="B44" s="265"/>
      <c r="C44" s="266"/>
      <c r="D44" s="264"/>
      <c r="E44" s="267" t="s">
        <v>732</v>
      </c>
      <c r="F44" s="264"/>
      <c r="G44" s="264" t="s">
        <v>733</v>
      </c>
      <c r="H44" s="264"/>
      <c r="I44" s="264"/>
      <c r="J44" s="264"/>
      <c r="K44" s="262"/>
    </row>
    <row r="45" s="1" customFormat="1" ht="15" customHeight="1">
      <c r="B45" s="265"/>
      <c r="C45" s="266"/>
      <c r="D45" s="264"/>
      <c r="E45" s="267" t="s">
        <v>149</v>
      </c>
      <c r="F45" s="264"/>
      <c r="G45" s="264" t="s">
        <v>734</v>
      </c>
      <c r="H45" s="264"/>
      <c r="I45" s="264"/>
      <c r="J45" s="264"/>
      <c r="K45" s="262"/>
    </row>
    <row r="46" s="1" customFormat="1" ht="12.75" customHeight="1">
      <c r="B46" s="265"/>
      <c r="C46" s="266"/>
      <c r="D46" s="264"/>
      <c r="E46" s="264"/>
      <c r="F46" s="264"/>
      <c r="G46" s="264"/>
      <c r="H46" s="264"/>
      <c r="I46" s="264"/>
      <c r="J46" s="264"/>
      <c r="K46" s="262"/>
    </row>
    <row r="47" s="1" customFormat="1" ht="15" customHeight="1">
      <c r="B47" s="265"/>
      <c r="C47" s="266"/>
      <c r="D47" s="264" t="s">
        <v>735</v>
      </c>
      <c r="E47" s="264"/>
      <c r="F47" s="264"/>
      <c r="G47" s="264"/>
      <c r="H47" s="264"/>
      <c r="I47" s="264"/>
      <c r="J47" s="264"/>
      <c r="K47" s="262"/>
    </row>
    <row r="48" s="1" customFormat="1" ht="15" customHeight="1">
      <c r="B48" s="265"/>
      <c r="C48" s="266"/>
      <c r="D48" s="266"/>
      <c r="E48" s="264" t="s">
        <v>736</v>
      </c>
      <c r="F48" s="264"/>
      <c r="G48" s="264"/>
      <c r="H48" s="264"/>
      <c r="I48" s="264"/>
      <c r="J48" s="264"/>
      <c r="K48" s="262"/>
    </row>
    <row r="49" s="1" customFormat="1" ht="15" customHeight="1">
      <c r="B49" s="265"/>
      <c r="C49" s="266"/>
      <c r="D49" s="266"/>
      <c r="E49" s="264" t="s">
        <v>737</v>
      </c>
      <c r="F49" s="264"/>
      <c r="G49" s="264"/>
      <c r="H49" s="264"/>
      <c r="I49" s="264"/>
      <c r="J49" s="264"/>
      <c r="K49" s="262"/>
    </row>
    <row r="50" s="1" customFormat="1" ht="15" customHeight="1">
      <c r="B50" s="265"/>
      <c r="C50" s="266"/>
      <c r="D50" s="266"/>
      <c r="E50" s="264" t="s">
        <v>738</v>
      </c>
      <c r="F50" s="264"/>
      <c r="G50" s="264"/>
      <c r="H50" s="264"/>
      <c r="I50" s="264"/>
      <c r="J50" s="264"/>
      <c r="K50" s="262"/>
    </row>
    <row r="51" s="1" customFormat="1" ht="15" customHeight="1">
      <c r="B51" s="265"/>
      <c r="C51" s="266"/>
      <c r="D51" s="264" t="s">
        <v>739</v>
      </c>
      <c r="E51" s="264"/>
      <c r="F51" s="264"/>
      <c r="G51" s="264"/>
      <c r="H51" s="264"/>
      <c r="I51" s="264"/>
      <c r="J51" s="264"/>
      <c r="K51" s="262"/>
    </row>
    <row r="52" s="1" customFormat="1" ht="25.5" customHeight="1">
      <c r="B52" s="260"/>
      <c r="C52" s="261" t="s">
        <v>740</v>
      </c>
      <c r="D52" s="261"/>
      <c r="E52" s="261"/>
      <c r="F52" s="261"/>
      <c r="G52" s="261"/>
      <c r="H52" s="261"/>
      <c r="I52" s="261"/>
      <c r="J52" s="261"/>
      <c r="K52" s="262"/>
    </row>
    <row r="53" s="1" customFormat="1" ht="5.25" customHeight="1">
      <c r="B53" s="260"/>
      <c r="C53" s="263"/>
      <c r="D53" s="263"/>
      <c r="E53" s="263"/>
      <c r="F53" s="263"/>
      <c r="G53" s="263"/>
      <c r="H53" s="263"/>
      <c r="I53" s="263"/>
      <c r="J53" s="263"/>
      <c r="K53" s="262"/>
    </row>
    <row r="54" s="1" customFormat="1" ht="15" customHeight="1">
      <c r="B54" s="260"/>
      <c r="C54" s="264" t="s">
        <v>741</v>
      </c>
      <c r="D54" s="264"/>
      <c r="E54" s="264"/>
      <c r="F54" s="264"/>
      <c r="G54" s="264"/>
      <c r="H54" s="264"/>
      <c r="I54" s="264"/>
      <c r="J54" s="264"/>
      <c r="K54" s="262"/>
    </row>
    <row r="55" s="1" customFormat="1" ht="15" customHeight="1">
      <c r="B55" s="260"/>
      <c r="C55" s="264" t="s">
        <v>742</v>
      </c>
      <c r="D55" s="264"/>
      <c r="E55" s="264"/>
      <c r="F55" s="264"/>
      <c r="G55" s="264"/>
      <c r="H55" s="264"/>
      <c r="I55" s="264"/>
      <c r="J55" s="264"/>
      <c r="K55" s="262"/>
    </row>
    <row r="56" s="1" customFormat="1" ht="12.75" customHeight="1">
      <c r="B56" s="260"/>
      <c r="C56" s="264"/>
      <c r="D56" s="264"/>
      <c r="E56" s="264"/>
      <c r="F56" s="264"/>
      <c r="G56" s="264"/>
      <c r="H56" s="264"/>
      <c r="I56" s="264"/>
      <c r="J56" s="264"/>
      <c r="K56" s="262"/>
    </row>
    <row r="57" s="1" customFormat="1" ht="15" customHeight="1">
      <c r="B57" s="260"/>
      <c r="C57" s="264" t="s">
        <v>743</v>
      </c>
      <c r="D57" s="264"/>
      <c r="E57" s="264"/>
      <c r="F57" s="264"/>
      <c r="G57" s="264"/>
      <c r="H57" s="264"/>
      <c r="I57" s="264"/>
      <c r="J57" s="264"/>
      <c r="K57" s="262"/>
    </row>
    <row r="58" s="1" customFormat="1" ht="15" customHeight="1">
      <c r="B58" s="260"/>
      <c r="C58" s="266"/>
      <c r="D58" s="264" t="s">
        <v>744</v>
      </c>
      <c r="E58" s="264"/>
      <c r="F58" s="264"/>
      <c r="G58" s="264"/>
      <c r="H58" s="264"/>
      <c r="I58" s="264"/>
      <c r="J58" s="264"/>
      <c r="K58" s="262"/>
    </row>
    <row r="59" s="1" customFormat="1" ht="15" customHeight="1">
      <c r="B59" s="260"/>
      <c r="C59" s="266"/>
      <c r="D59" s="264" t="s">
        <v>745</v>
      </c>
      <c r="E59" s="264"/>
      <c r="F59" s="264"/>
      <c r="G59" s="264"/>
      <c r="H59" s="264"/>
      <c r="I59" s="264"/>
      <c r="J59" s="264"/>
      <c r="K59" s="262"/>
    </row>
    <row r="60" s="1" customFormat="1" ht="15" customHeight="1">
      <c r="B60" s="260"/>
      <c r="C60" s="266"/>
      <c r="D60" s="264" t="s">
        <v>746</v>
      </c>
      <c r="E60" s="264"/>
      <c r="F60" s="264"/>
      <c r="G60" s="264"/>
      <c r="H60" s="264"/>
      <c r="I60" s="264"/>
      <c r="J60" s="264"/>
      <c r="K60" s="262"/>
    </row>
    <row r="61" s="1" customFormat="1" ht="15" customHeight="1">
      <c r="B61" s="260"/>
      <c r="C61" s="266"/>
      <c r="D61" s="264" t="s">
        <v>747</v>
      </c>
      <c r="E61" s="264"/>
      <c r="F61" s="264"/>
      <c r="G61" s="264"/>
      <c r="H61" s="264"/>
      <c r="I61" s="264"/>
      <c r="J61" s="264"/>
      <c r="K61" s="262"/>
    </row>
    <row r="62" s="1" customFormat="1" ht="15" customHeight="1">
      <c r="B62" s="260"/>
      <c r="C62" s="266"/>
      <c r="D62" s="269" t="s">
        <v>748</v>
      </c>
      <c r="E62" s="269"/>
      <c r="F62" s="269"/>
      <c r="G62" s="269"/>
      <c r="H62" s="269"/>
      <c r="I62" s="269"/>
      <c r="J62" s="269"/>
      <c r="K62" s="262"/>
    </row>
    <row r="63" s="1" customFormat="1" ht="15" customHeight="1">
      <c r="B63" s="260"/>
      <c r="C63" s="266"/>
      <c r="D63" s="264" t="s">
        <v>749</v>
      </c>
      <c r="E63" s="264"/>
      <c r="F63" s="264"/>
      <c r="G63" s="264"/>
      <c r="H63" s="264"/>
      <c r="I63" s="264"/>
      <c r="J63" s="264"/>
      <c r="K63" s="262"/>
    </row>
    <row r="64" s="1" customFormat="1" ht="12.75" customHeight="1">
      <c r="B64" s="260"/>
      <c r="C64" s="266"/>
      <c r="D64" s="266"/>
      <c r="E64" s="270"/>
      <c r="F64" s="266"/>
      <c r="G64" s="266"/>
      <c r="H64" s="266"/>
      <c r="I64" s="266"/>
      <c r="J64" s="266"/>
      <c r="K64" s="262"/>
    </row>
    <row r="65" s="1" customFormat="1" ht="15" customHeight="1">
      <c r="B65" s="260"/>
      <c r="C65" s="266"/>
      <c r="D65" s="264" t="s">
        <v>750</v>
      </c>
      <c r="E65" s="264"/>
      <c r="F65" s="264"/>
      <c r="G65" s="264"/>
      <c r="H65" s="264"/>
      <c r="I65" s="264"/>
      <c r="J65" s="264"/>
      <c r="K65" s="262"/>
    </row>
    <row r="66" s="1" customFormat="1" ht="15" customHeight="1">
      <c r="B66" s="260"/>
      <c r="C66" s="266"/>
      <c r="D66" s="269" t="s">
        <v>751</v>
      </c>
      <c r="E66" s="269"/>
      <c r="F66" s="269"/>
      <c r="G66" s="269"/>
      <c r="H66" s="269"/>
      <c r="I66" s="269"/>
      <c r="J66" s="269"/>
      <c r="K66" s="262"/>
    </row>
    <row r="67" s="1" customFormat="1" ht="15" customHeight="1">
      <c r="B67" s="260"/>
      <c r="C67" s="266"/>
      <c r="D67" s="264" t="s">
        <v>752</v>
      </c>
      <c r="E67" s="264"/>
      <c r="F67" s="264"/>
      <c r="G67" s="264"/>
      <c r="H67" s="264"/>
      <c r="I67" s="264"/>
      <c r="J67" s="264"/>
      <c r="K67" s="262"/>
    </row>
    <row r="68" s="1" customFormat="1" ht="15" customHeight="1">
      <c r="B68" s="260"/>
      <c r="C68" s="266"/>
      <c r="D68" s="264" t="s">
        <v>753</v>
      </c>
      <c r="E68" s="264"/>
      <c r="F68" s="264"/>
      <c r="G68" s="264"/>
      <c r="H68" s="264"/>
      <c r="I68" s="264"/>
      <c r="J68" s="264"/>
      <c r="K68" s="262"/>
    </row>
    <row r="69" s="1" customFormat="1" ht="15" customHeight="1">
      <c r="B69" s="260"/>
      <c r="C69" s="266"/>
      <c r="D69" s="264" t="s">
        <v>754</v>
      </c>
      <c r="E69" s="264"/>
      <c r="F69" s="264"/>
      <c r="G69" s="264"/>
      <c r="H69" s="264"/>
      <c r="I69" s="264"/>
      <c r="J69" s="264"/>
      <c r="K69" s="262"/>
    </row>
    <row r="70" s="1" customFormat="1" ht="15" customHeight="1">
      <c r="B70" s="260"/>
      <c r="C70" s="266"/>
      <c r="D70" s="264" t="s">
        <v>755</v>
      </c>
      <c r="E70" s="264"/>
      <c r="F70" s="264"/>
      <c r="G70" s="264"/>
      <c r="H70" s="264"/>
      <c r="I70" s="264"/>
      <c r="J70" s="264"/>
      <c r="K70" s="262"/>
    </row>
    <row r="71" s="1" customFormat="1" ht="12.75" customHeight="1">
      <c r="B71" s="271"/>
      <c r="C71" s="272"/>
      <c r="D71" s="272"/>
      <c r="E71" s="272"/>
      <c r="F71" s="272"/>
      <c r="G71" s="272"/>
      <c r="H71" s="272"/>
      <c r="I71" s="272"/>
      <c r="J71" s="272"/>
      <c r="K71" s="273"/>
    </row>
    <row r="72" s="1" customFormat="1" ht="18.75" customHeight="1">
      <c r="B72" s="274"/>
      <c r="C72" s="274"/>
      <c r="D72" s="274"/>
      <c r="E72" s="274"/>
      <c r="F72" s="274"/>
      <c r="G72" s="274"/>
      <c r="H72" s="274"/>
      <c r="I72" s="274"/>
      <c r="J72" s="274"/>
      <c r="K72" s="275"/>
    </row>
    <row r="73" s="1" customFormat="1" ht="18.75" customHeight="1">
      <c r="B73" s="275"/>
      <c r="C73" s="275"/>
      <c r="D73" s="275"/>
      <c r="E73" s="275"/>
      <c r="F73" s="275"/>
      <c r="G73" s="275"/>
      <c r="H73" s="275"/>
      <c r="I73" s="275"/>
      <c r="J73" s="275"/>
      <c r="K73" s="275"/>
    </row>
    <row r="74" s="1" customFormat="1" ht="7.5" customHeight="1">
      <c r="B74" s="276"/>
      <c r="C74" s="277"/>
      <c r="D74" s="277"/>
      <c r="E74" s="277"/>
      <c r="F74" s="277"/>
      <c r="G74" s="277"/>
      <c r="H74" s="277"/>
      <c r="I74" s="277"/>
      <c r="J74" s="277"/>
      <c r="K74" s="278"/>
    </row>
    <row r="75" s="1" customFormat="1" ht="45" customHeight="1">
      <c r="B75" s="279"/>
      <c r="C75" s="280" t="s">
        <v>756</v>
      </c>
      <c r="D75" s="280"/>
      <c r="E75" s="280"/>
      <c r="F75" s="280"/>
      <c r="G75" s="280"/>
      <c r="H75" s="280"/>
      <c r="I75" s="280"/>
      <c r="J75" s="280"/>
      <c r="K75" s="281"/>
    </row>
    <row r="76" s="1" customFormat="1" ht="17.25" customHeight="1">
      <c r="B76" s="279"/>
      <c r="C76" s="282" t="s">
        <v>757</v>
      </c>
      <c r="D76" s="282"/>
      <c r="E76" s="282"/>
      <c r="F76" s="282" t="s">
        <v>758</v>
      </c>
      <c r="G76" s="283"/>
      <c r="H76" s="282" t="s">
        <v>56</v>
      </c>
      <c r="I76" s="282" t="s">
        <v>59</v>
      </c>
      <c r="J76" s="282" t="s">
        <v>759</v>
      </c>
      <c r="K76" s="281"/>
    </row>
    <row r="77" s="1" customFormat="1" ht="17.25" customHeight="1">
      <c r="B77" s="279"/>
      <c r="C77" s="284" t="s">
        <v>760</v>
      </c>
      <c r="D77" s="284"/>
      <c r="E77" s="284"/>
      <c r="F77" s="285" t="s">
        <v>761</v>
      </c>
      <c r="G77" s="286"/>
      <c r="H77" s="284"/>
      <c r="I77" s="284"/>
      <c r="J77" s="284" t="s">
        <v>762</v>
      </c>
      <c r="K77" s="281"/>
    </row>
    <row r="78" s="1" customFormat="1" ht="5.25" customHeight="1">
      <c r="B78" s="279"/>
      <c r="C78" s="287"/>
      <c r="D78" s="287"/>
      <c r="E78" s="287"/>
      <c r="F78" s="287"/>
      <c r="G78" s="288"/>
      <c r="H78" s="287"/>
      <c r="I78" s="287"/>
      <c r="J78" s="287"/>
      <c r="K78" s="281"/>
    </row>
    <row r="79" s="1" customFormat="1" ht="15" customHeight="1">
      <c r="B79" s="279"/>
      <c r="C79" s="267" t="s">
        <v>55</v>
      </c>
      <c r="D79" s="289"/>
      <c r="E79" s="289"/>
      <c r="F79" s="290" t="s">
        <v>763</v>
      </c>
      <c r="G79" s="291"/>
      <c r="H79" s="267" t="s">
        <v>764</v>
      </c>
      <c r="I79" s="267" t="s">
        <v>765</v>
      </c>
      <c r="J79" s="267">
        <v>20</v>
      </c>
      <c r="K79" s="281"/>
    </row>
    <row r="80" s="1" customFormat="1" ht="15" customHeight="1">
      <c r="B80" s="279"/>
      <c r="C80" s="267" t="s">
        <v>766</v>
      </c>
      <c r="D80" s="267"/>
      <c r="E80" s="267"/>
      <c r="F80" s="290" t="s">
        <v>763</v>
      </c>
      <c r="G80" s="291"/>
      <c r="H80" s="267" t="s">
        <v>767</v>
      </c>
      <c r="I80" s="267" t="s">
        <v>765</v>
      </c>
      <c r="J80" s="267">
        <v>120</v>
      </c>
      <c r="K80" s="281"/>
    </row>
    <row r="81" s="1" customFormat="1" ht="15" customHeight="1">
      <c r="B81" s="292"/>
      <c r="C81" s="267" t="s">
        <v>768</v>
      </c>
      <c r="D81" s="267"/>
      <c r="E81" s="267"/>
      <c r="F81" s="290" t="s">
        <v>769</v>
      </c>
      <c r="G81" s="291"/>
      <c r="H81" s="267" t="s">
        <v>770</v>
      </c>
      <c r="I81" s="267" t="s">
        <v>765</v>
      </c>
      <c r="J81" s="267">
        <v>50</v>
      </c>
      <c r="K81" s="281"/>
    </row>
    <row r="82" s="1" customFormat="1" ht="15" customHeight="1">
      <c r="B82" s="292"/>
      <c r="C82" s="267" t="s">
        <v>771</v>
      </c>
      <c r="D82" s="267"/>
      <c r="E82" s="267"/>
      <c r="F82" s="290" t="s">
        <v>763</v>
      </c>
      <c r="G82" s="291"/>
      <c r="H82" s="267" t="s">
        <v>772</v>
      </c>
      <c r="I82" s="267" t="s">
        <v>773</v>
      </c>
      <c r="J82" s="267"/>
      <c r="K82" s="281"/>
    </row>
    <row r="83" s="1" customFormat="1" ht="15" customHeight="1">
      <c r="B83" s="292"/>
      <c r="C83" s="293" t="s">
        <v>774</v>
      </c>
      <c r="D83" s="293"/>
      <c r="E83" s="293"/>
      <c r="F83" s="294" t="s">
        <v>769</v>
      </c>
      <c r="G83" s="293"/>
      <c r="H83" s="293" t="s">
        <v>775</v>
      </c>
      <c r="I83" s="293" t="s">
        <v>765</v>
      </c>
      <c r="J83" s="293">
        <v>15</v>
      </c>
      <c r="K83" s="281"/>
    </row>
    <row r="84" s="1" customFormat="1" ht="15" customHeight="1">
      <c r="B84" s="292"/>
      <c r="C84" s="293" t="s">
        <v>776</v>
      </c>
      <c r="D84" s="293"/>
      <c r="E84" s="293"/>
      <c r="F84" s="294" t="s">
        <v>769</v>
      </c>
      <c r="G84" s="293"/>
      <c r="H84" s="293" t="s">
        <v>777</v>
      </c>
      <c r="I84" s="293" t="s">
        <v>765</v>
      </c>
      <c r="J84" s="293">
        <v>15</v>
      </c>
      <c r="K84" s="281"/>
    </row>
    <row r="85" s="1" customFormat="1" ht="15" customHeight="1">
      <c r="B85" s="292"/>
      <c r="C85" s="293" t="s">
        <v>778</v>
      </c>
      <c r="D85" s="293"/>
      <c r="E85" s="293"/>
      <c r="F85" s="294" t="s">
        <v>769</v>
      </c>
      <c r="G85" s="293"/>
      <c r="H85" s="293" t="s">
        <v>779</v>
      </c>
      <c r="I85" s="293" t="s">
        <v>765</v>
      </c>
      <c r="J85" s="293">
        <v>20</v>
      </c>
      <c r="K85" s="281"/>
    </row>
    <row r="86" s="1" customFormat="1" ht="15" customHeight="1">
      <c r="B86" s="292"/>
      <c r="C86" s="293" t="s">
        <v>780</v>
      </c>
      <c r="D86" s="293"/>
      <c r="E86" s="293"/>
      <c r="F86" s="294" t="s">
        <v>769</v>
      </c>
      <c r="G86" s="293"/>
      <c r="H86" s="293" t="s">
        <v>781</v>
      </c>
      <c r="I86" s="293" t="s">
        <v>765</v>
      </c>
      <c r="J86" s="293">
        <v>20</v>
      </c>
      <c r="K86" s="281"/>
    </row>
    <row r="87" s="1" customFormat="1" ht="15" customHeight="1">
      <c r="B87" s="292"/>
      <c r="C87" s="267" t="s">
        <v>782</v>
      </c>
      <c r="D87" s="267"/>
      <c r="E87" s="267"/>
      <c r="F87" s="290" t="s">
        <v>769</v>
      </c>
      <c r="G87" s="291"/>
      <c r="H87" s="267" t="s">
        <v>783</v>
      </c>
      <c r="I87" s="267" t="s">
        <v>765</v>
      </c>
      <c r="J87" s="267">
        <v>50</v>
      </c>
      <c r="K87" s="281"/>
    </row>
    <row r="88" s="1" customFormat="1" ht="15" customHeight="1">
      <c r="B88" s="292"/>
      <c r="C88" s="267" t="s">
        <v>784</v>
      </c>
      <c r="D88" s="267"/>
      <c r="E88" s="267"/>
      <c r="F88" s="290" t="s">
        <v>769</v>
      </c>
      <c r="G88" s="291"/>
      <c r="H88" s="267" t="s">
        <v>785</v>
      </c>
      <c r="I88" s="267" t="s">
        <v>765</v>
      </c>
      <c r="J88" s="267">
        <v>20</v>
      </c>
      <c r="K88" s="281"/>
    </row>
    <row r="89" s="1" customFormat="1" ht="15" customHeight="1">
      <c r="B89" s="292"/>
      <c r="C89" s="267" t="s">
        <v>786</v>
      </c>
      <c r="D89" s="267"/>
      <c r="E89" s="267"/>
      <c r="F89" s="290" t="s">
        <v>769</v>
      </c>
      <c r="G89" s="291"/>
      <c r="H89" s="267" t="s">
        <v>787</v>
      </c>
      <c r="I89" s="267" t="s">
        <v>765</v>
      </c>
      <c r="J89" s="267">
        <v>20</v>
      </c>
      <c r="K89" s="281"/>
    </row>
    <row r="90" s="1" customFormat="1" ht="15" customHeight="1">
      <c r="B90" s="292"/>
      <c r="C90" s="267" t="s">
        <v>788</v>
      </c>
      <c r="D90" s="267"/>
      <c r="E90" s="267"/>
      <c r="F90" s="290" t="s">
        <v>769</v>
      </c>
      <c r="G90" s="291"/>
      <c r="H90" s="267" t="s">
        <v>789</v>
      </c>
      <c r="I90" s="267" t="s">
        <v>765</v>
      </c>
      <c r="J90" s="267">
        <v>50</v>
      </c>
      <c r="K90" s="281"/>
    </row>
    <row r="91" s="1" customFormat="1" ht="15" customHeight="1">
      <c r="B91" s="292"/>
      <c r="C91" s="267" t="s">
        <v>790</v>
      </c>
      <c r="D91" s="267"/>
      <c r="E91" s="267"/>
      <c r="F91" s="290" t="s">
        <v>769</v>
      </c>
      <c r="G91" s="291"/>
      <c r="H91" s="267" t="s">
        <v>790</v>
      </c>
      <c r="I91" s="267" t="s">
        <v>765</v>
      </c>
      <c r="J91" s="267">
        <v>50</v>
      </c>
      <c r="K91" s="281"/>
    </row>
    <row r="92" s="1" customFormat="1" ht="15" customHeight="1">
      <c r="B92" s="292"/>
      <c r="C92" s="267" t="s">
        <v>791</v>
      </c>
      <c r="D92" s="267"/>
      <c r="E92" s="267"/>
      <c r="F92" s="290" t="s">
        <v>769</v>
      </c>
      <c r="G92" s="291"/>
      <c r="H92" s="267" t="s">
        <v>792</v>
      </c>
      <c r="I92" s="267" t="s">
        <v>765</v>
      </c>
      <c r="J92" s="267">
        <v>255</v>
      </c>
      <c r="K92" s="281"/>
    </row>
    <row r="93" s="1" customFormat="1" ht="15" customHeight="1">
      <c r="B93" s="292"/>
      <c r="C93" s="267" t="s">
        <v>793</v>
      </c>
      <c r="D93" s="267"/>
      <c r="E93" s="267"/>
      <c r="F93" s="290" t="s">
        <v>763</v>
      </c>
      <c r="G93" s="291"/>
      <c r="H93" s="267" t="s">
        <v>794</v>
      </c>
      <c r="I93" s="267" t="s">
        <v>795</v>
      </c>
      <c r="J93" s="267"/>
      <c r="K93" s="281"/>
    </row>
    <row r="94" s="1" customFormat="1" ht="15" customHeight="1">
      <c r="B94" s="292"/>
      <c r="C94" s="267" t="s">
        <v>796</v>
      </c>
      <c r="D94" s="267"/>
      <c r="E94" s="267"/>
      <c r="F94" s="290" t="s">
        <v>763</v>
      </c>
      <c r="G94" s="291"/>
      <c r="H94" s="267" t="s">
        <v>797</v>
      </c>
      <c r="I94" s="267" t="s">
        <v>798</v>
      </c>
      <c r="J94" s="267"/>
      <c r="K94" s="281"/>
    </row>
    <row r="95" s="1" customFormat="1" ht="15" customHeight="1">
      <c r="B95" s="292"/>
      <c r="C95" s="267" t="s">
        <v>799</v>
      </c>
      <c r="D95" s="267"/>
      <c r="E95" s="267"/>
      <c r="F95" s="290" t="s">
        <v>763</v>
      </c>
      <c r="G95" s="291"/>
      <c r="H95" s="267" t="s">
        <v>799</v>
      </c>
      <c r="I95" s="267" t="s">
        <v>798</v>
      </c>
      <c r="J95" s="267"/>
      <c r="K95" s="281"/>
    </row>
    <row r="96" s="1" customFormat="1" ht="15" customHeight="1">
      <c r="B96" s="292"/>
      <c r="C96" s="267" t="s">
        <v>40</v>
      </c>
      <c r="D96" s="267"/>
      <c r="E96" s="267"/>
      <c r="F96" s="290" t="s">
        <v>763</v>
      </c>
      <c r="G96" s="291"/>
      <c r="H96" s="267" t="s">
        <v>800</v>
      </c>
      <c r="I96" s="267" t="s">
        <v>798</v>
      </c>
      <c r="J96" s="267"/>
      <c r="K96" s="281"/>
    </row>
    <row r="97" s="1" customFormat="1" ht="15" customHeight="1">
      <c r="B97" s="292"/>
      <c r="C97" s="267" t="s">
        <v>50</v>
      </c>
      <c r="D97" s="267"/>
      <c r="E97" s="267"/>
      <c r="F97" s="290" t="s">
        <v>763</v>
      </c>
      <c r="G97" s="291"/>
      <c r="H97" s="267" t="s">
        <v>801</v>
      </c>
      <c r="I97" s="267" t="s">
        <v>798</v>
      </c>
      <c r="J97" s="267"/>
      <c r="K97" s="281"/>
    </row>
    <row r="98" s="1" customFormat="1" ht="15" customHeight="1">
      <c r="B98" s="295"/>
      <c r="C98" s="296"/>
      <c r="D98" s="296"/>
      <c r="E98" s="296"/>
      <c r="F98" s="296"/>
      <c r="G98" s="296"/>
      <c r="H98" s="296"/>
      <c r="I98" s="296"/>
      <c r="J98" s="296"/>
      <c r="K98" s="297"/>
    </row>
    <row r="99" s="1" customFormat="1" ht="18.75" customHeight="1">
      <c r="B99" s="298"/>
      <c r="C99" s="299"/>
      <c r="D99" s="299"/>
      <c r="E99" s="299"/>
      <c r="F99" s="299"/>
      <c r="G99" s="299"/>
      <c r="H99" s="299"/>
      <c r="I99" s="299"/>
      <c r="J99" s="299"/>
      <c r="K99" s="298"/>
    </row>
    <row r="100" s="1" customFormat="1" ht="18.75" customHeight="1"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</row>
    <row r="101" s="1" customFormat="1" ht="7.5" customHeight="1">
      <c r="B101" s="276"/>
      <c r="C101" s="277"/>
      <c r="D101" s="277"/>
      <c r="E101" s="277"/>
      <c r="F101" s="277"/>
      <c r="G101" s="277"/>
      <c r="H101" s="277"/>
      <c r="I101" s="277"/>
      <c r="J101" s="277"/>
      <c r="K101" s="278"/>
    </row>
    <row r="102" s="1" customFormat="1" ht="45" customHeight="1">
      <c r="B102" s="279"/>
      <c r="C102" s="280" t="s">
        <v>802</v>
      </c>
      <c r="D102" s="280"/>
      <c r="E102" s="280"/>
      <c r="F102" s="280"/>
      <c r="G102" s="280"/>
      <c r="H102" s="280"/>
      <c r="I102" s="280"/>
      <c r="J102" s="280"/>
      <c r="K102" s="281"/>
    </row>
    <row r="103" s="1" customFormat="1" ht="17.25" customHeight="1">
      <c r="B103" s="279"/>
      <c r="C103" s="282" t="s">
        <v>757</v>
      </c>
      <c r="D103" s="282"/>
      <c r="E103" s="282"/>
      <c r="F103" s="282" t="s">
        <v>758</v>
      </c>
      <c r="G103" s="283"/>
      <c r="H103" s="282" t="s">
        <v>56</v>
      </c>
      <c r="I103" s="282" t="s">
        <v>59</v>
      </c>
      <c r="J103" s="282" t="s">
        <v>759</v>
      </c>
      <c r="K103" s="281"/>
    </row>
    <row r="104" s="1" customFormat="1" ht="17.25" customHeight="1">
      <c r="B104" s="279"/>
      <c r="C104" s="284" t="s">
        <v>760</v>
      </c>
      <c r="D104" s="284"/>
      <c r="E104" s="284"/>
      <c r="F104" s="285" t="s">
        <v>761</v>
      </c>
      <c r="G104" s="286"/>
      <c r="H104" s="284"/>
      <c r="I104" s="284"/>
      <c r="J104" s="284" t="s">
        <v>762</v>
      </c>
      <c r="K104" s="281"/>
    </row>
    <row r="105" s="1" customFormat="1" ht="5.25" customHeight="1">
      <c r="B105" s="279"/>
      <c r="C105" s="282"/>
      <c r="D105" s="282"/>
      <c r="E105" s="282"/>
      <c r="F105" s="282"/>
      <c r="G105" s="300"/>
      <c r="H105" s="282"/>
      <c r="I105" s="282"/>
      <c r="J105" s="282"/>
      <c r="K105" s="281"/>
    </row>
    <row r="106" s="1" customFormat="1" ht="15" customHeight="1">
      <c r="B106" s="279"/>
      <c r="C106" s="267" t="s">
        <v>55</v>
      </c>
      <c r="D106" s="289"/>
      <c r="E106" s="289"/>
      <c r="F106" s="290" t="s">
        <v>763</v>
      </c>
      <c r="G106" s="267"/>
      <c r="H106" s="267" t="s">
        <v>803</v>
      </c>
      <c r="I106" s="267" t="s">
        <v>765</v>
      </c>
      <c r="J106" s="267">
        <v>20</v>
      </c>
      <c r="K106" s="281"/>
    </row>
    <row r="107" s="1" customFormat="1" ht="15" customHeight="1">
      <c r="B107" s="279"/>
      <c r="C107" s="267" t="s">
        <v>766</v>
      </c>
      <c r="D107" s="267"/>
      <c r="E107" s="267"/>
      <c r="F107" s="290" t="s">
        <v>763</v>
      </c>
      <c r="G107" s="267"/>
      <c r="H107" s="267" t="s">
        <v>803</v>
      </c>
      <c r="I107" s="267" t="s">
        <v>765</v>
      </c>
      <c r="J107" s="267">
        <v>120</v>
      </c>
      <c r="K107" s="281"/>
    </row>
    <row r="108" s="1" customFormat="1" ht="15" customHeight="1">
      <c r="B108" s="292"/>
      <c r="C108" s="267" t="s">
        <v>768</v>
      </c>
      <c r="D108" s="267"/>
      <c r="E108" s="267"/>
      <c r="F108" s="290" t="s">
        <v>769</v>
      </c>
      <c r="G108" s="267"/>
      <c r="H108" s="267" t="s">
        <v>803</v>
      </c>
      <c r="I108" s="267" t="s">
        <v>765</v>
      </c>
      <c r="J108" s="267">
        <v>50</v>
      </c>
      <c r="K108" s="281"/>
    </row>
    <row r="109" s="1" customFormat="1" ht="15" customHeight="1">
      <c r="B109" s="292"/>
      <c r="C109" s="267" t="s">
        <v>771</v>
      </c>
      <c r="D109" s="267"/>
      <c r="E109" s="267"/>
      <c r="F109" s="290" t="s">
        <v>763</v>
      </c>
      <c r="G109" s="267"/>
      <c r="H109" s="267" t="s">
        <v>803</v>
      </c>
      <c r="I109" s="267" t="s">
        <v>773</v>
      </c>
      <c r="J109" s="267"/>
      <c r="K109" s="281"/>
    </row>
    <row r="110" s="1" customFormat="1" ht="15" customHeight="1">
      <c r="B110" s="292"/>
      <c r="C110" s="267" t="s">
        <v>782</v>
      </c>
      <c r="D110" s="267"/>
      <c r="E110" s="267"/>
      <c r="F110" s="290" t="s">
        <v>769</v>
      </c>
      <c r="G110" s="267"/>
      <c r="H110" s="267" t="s">
        <v>803</v>
      </c>
      <c r="I110" s="267" t="s">
        <v>765</v>
      </c>
      <c r="J110" s="267">
        <v>50</v>
      </c>
      <c r="K110" s="281"/>
    </row>
    <row r="111" s="1" customFormat="1" ht="15" customHeight="1">
      <c r="B111" s="292"/>
      <c r="C111" s="267" t="s">
        <v>790</v>
      </c>
      <c r="D111" s="267"/>
      <c r="E111" s="267"/>
      <c r="F111" s="290" t="s">
        <v>769</v>
      </c>
      <c r="G111" s="267"/>
      <c r="H111" s="267" t="s">
        <v>803</v>
      </c>
      <c r="I111" s="267" t="s">
        <v>765</v>
      </c>
      <c r="J111" s="267">
        <v>50</v>
      </c>
      <c r="K111" s="281"/>
    </row>
    <row r="112" s="1" customFormat="1" ht="15" customHeight="1">
      <c r="B112" s="292"/>
      <c r="C112" s="267" t="s">
        <v>788</v>
      </c>
      <c r="D112" s="267"/>
      <c r="E112" s="267"/>
      <c r="F112" s="290" t="s">
        <v>769</v>
      </c>
      <c r="G112" s="267"/>
      <c r="H112" s="267" t="s">
        <v>803</v>
      </c>
      <c r="I112" s="267" t="s">
        <v>765</v>
      </c>
      <c r="J112" s="267">
        <v>50</v>
      </c>
      <c r="K112" s="281"/>
    </row>
    <row r="113" s="1" customFormat="1" ht="15" customHeight="1">
      <c r="B113" s="292"/>
      <c r="C113" s="267" t="s">
        <v>55</v>
      </c>
      <c r="D113" s="267"/>
      <c r="E113" s="267"/>
      <c r="F113" s="290" t="s">
        <v>763</v>
      </c>
      <c r="G113" s="267"/>
      <c r="H113" s="267" t="s">
        <v>804</v>
      </c>
      <c r="I113" s="267" t="s">
        <v>765</v>
      </c>
      <c r="J113" s="267">
        <v>20</v>
      </c>
      <c r="K113" s="281"/>
    </row>
    <row r="114" s="1" customFormat="1" ht="15" customHeight="1">
      <c r="B114" s="292"/>
      <c r="C114" s="267" t="s">
        <v>805</v>
      </c>
      <c r="D114" s="267"/>
      <c r="E114" s="267"/>
      <c r="F114" s="290" t="s">
        <v>763</v>
      </c>
      <c r="G114" s="267"/>
      <c r="H114" s="267" t="s">
        <v>806</v>
      </c>
      <c r="I114" s="267" t="s">
        <v>765</v>
      </c>
      <c r="J114" s="267">
        <v>120</v>
      </c>
      <c r="K114" s="281"/>
    </row>
    <row r="115" s="1" customFormat="1" ht="15" customHeight="1">
      <c r="B115" s="292"/>
      <c r="C115" s="267" t="s">
        <v>40</v>
      </c>
      <c r="D115" s="267"/>
      <c r="E115" s="267"/>
      <c r="F115" s="290" t="s">
        <v>763</v>
      </c>
      <c r="G115" s="267"/>
      <c r="H115" s="267" t="s">
        <v>807</v>
      </c>
      <c r="I115" s="267" t="s">
        <v>798</v>
      </c>
      <c r="J115" s="267"/>
      <c r="K115" s="281"/>
    </row>
    <row r="116" s="1" customFormat="1" ht="15" customHeight="1">
      <c r="B116" s="292"/>
      <c r="C116" s="267" t="s">
        <v>50</v>
      </c>
      <c r="D116" s="267"/>
      <c r="E116" s="267"/>
      <c r="F116" s="290" t="s">
        <v>763</v>
      </c>
      <c r="G116" s="267"/>
      <c r="H116" s="267" t="s">
        <v>808</v>
      </c>
      <c r="I116" s="267" t="s">
        <v>798</v>
      </c>
      <c r="J116" s="267"/>
      <c r="K116" s="281"/>
    </row>
    <row r="117" s="1" customFormat="1" ht="15" customHeight="1">
      <c r="B117" s="292"/>
      <c r="C117" s="267" t="s">
        <v>59</v>
      </c>
      <c r="D117" s="267"/>
      <c r="E117" s="267"/>
      <c r="F117" s="290" t="s">
        <v>763</v>
      </c>
      <c r="G117" s="267"/>
      <c r="H117" s="267" t="s">
        <v>809</v>
      </c>
      <c r="I117" s="267" t="s">
        <v>810</v>
      </c>
      <c r="J117" s="267"/>
      <c r="K117" s="281"/>
    </row>
    <row r="118" s="1" customFormat="1" ht="15" customHeight="1">
      <c r="B118" s="295"/>
      <c r="C118" s="301"/>
      <c r="D118" s="301"/>
      <c r="E118" s="301"/>
      <c r="F118" s="301"/>
      <c r="G118" s="301"/>
      <c r="H118" s="301"/>
      <c r="I118" s="301"/>
      <c r="J118" s="301"/>
      <c r="K118" s="297"/>
    </row>
    <row r="119" s="1" customFormat="1" ht="18.75" customHeight="1">
      <c r="B119" s="302"/>
      <c r="C119" s="303"/>
      <c r="D119" s="303"/>
      <c r="E119" s="303"/>
      <c r="F119" s="304"/>
      <c r="G119" s="303"/>
      <c r="H119" s="303"/>
      <c r="I119" s="303"/>
      <c r="J119" s="303"/>
      <c r="K119" s="302"/>
    </row>
    <row r="120" s="1" customFormat="1" ht="18.75" customHeight="1">
      <c r="B120" s="275"/>
      <c r="C120" s="275"/>
      <c r="D120" s="275"/>
      <c r="E120" s="275"/>
      <c r="F120" s="275"/>
      <c r="G120" s="275"/>
      <c r="H120" s="275"/>
      <c r="I120" s="275"/>
      <c r="J120" s="275"/>
      <c r="K120" s="275"/>
    </row>
    <row r="121" s="1" customFormat="1" ht="7.5" customHeight="1">
      <c r="B121" s="305"/>
      <c r="C121" s="306"/>
      <c r="D121" s="306"/>
      <c r="E121" s="306"/>
      <c r="F121" s="306"/>
      <c r="G121" s="306"/>
      <c r="H121" s="306"/>
      <c r="I121" s="306"/>
      <c r="J121" s="306"/>
      <c r="K121" s="307"/>
    </row>
    <row r="122" s="1" customFormat="1" ht="45" customHeight="1">
      <c r="B122" s="308"/>
      <c r="C122" s="258" t="s">
        <v>811</v>
      </c>
      <c r="D122" s="258"/>
      <c r="E122" s="258"/>
      <c r="F122" s="258"/>
      <c r="G122" s="258"/>
      <c r="H122" s="258"/>
      <c r="I122" s="258"/>
      <c r="J122" s="258"/>
      <c r="K122" s="309"/>
    </row>
    <row r="123" s="1" customFormat="1" ht="17.25" customHeight="1">
      <c r="B123" s="310"/>
      <c r="C123" s="282" t="s">
        <v>757</v>
      </c>
      <c r="D123" s="282"/>
      <c r="E123" s="282"/>
      <c r="F123" s="282" t="s">
        <v>758</v>
      </c>
      <c r="G123" s="283"/>
      <c r="H123" s="282" t="s">
        <v>56</v>
      </c>
      <c r="I123" s="282" t="s">
        <v>59</v>
      </c>
      <c r="J123" s="282" t="s">
        <v>759</v>
      </c>
      <c r="K123" s="311"/>
    </row>
    <row r="124" s="1" customFormat="1" ht="17.25" customHeight="1">
      <c r="B124" s="310"/>
      <c r="C124" s="284" t="s">
        <v>760</v>
      </c>
      <c r="D124" s="284"/>
      <c r="E124" s="284"/>
      <c r="F124" s="285" t="s">
        <v>761</v>
      </c>
      <c r="G124" s="286"/>
      <c r="H124" s="284"/>
      <c r="I124" s="284"/>
      <c r="J124" s="284" t="s">
        <v>762</v>
      </c>
      <c r="K124" s="311"/>
    </row>
    <row r="125" s="1" customFormat="1" ht="5.25" customHeight="1">
      <c r="B125" s="312"/>
      <c r="C125" s="287"/>
      <c r="D125" s="287"/>
      <c r="E125" s="287"/>
      <c r="F125" s="287"/>
      <c r="G125" s="313"/>
      <c r="H125" s="287"/>
      <c r="I125" s="287"/>
      <c r="J125" s="287"/>
      <c r="K125" s="314"/>
    </row>
    <row r="126" s="1" customFormat="1" ht="15" customHeight="1">
      <c r="B126" s="312"/>
      <c r="C126" s="267" t="s">
        <v>766</v>
      </c>
      <c r="D126" s="289"/>
      <c r="E126" s="289"/>
      <c r="F126" s="290" t="s">
        <v>763</v>
      </c>
      <c r="G126" s="267"/>
      <c r="H126" s="267" t="s">
        <v>803</v>
      </c>
      <c r="I126" s="267" t="s">
        <v>765</v>
      </c>
      <c r="J126" s="267">
        <v>120</v>
      </c>
      <c r="K126" s="315"/>
    </row>
    <row r="127" s="1" customFormat="1" ht="15" customHeight="1">
      <c r="B127" s="312"/>
      <c r="C127" s="267" t="s">
        <v>812</v>
      </c>
      <c r="D127" s="267"/>
      <c r="E127" s="267"/>
      <c r="F127" s="290" t="s">
        <v>763</v>
      </c>
      <c r="G127" s="267"/>
      <c r="H127" s="267" t="s">
        <v>813</v>
      </c>
      <c r="I127" s="267" t="s">
        <v>765</v>
      </c>
      <c r="J127" s="267" t="s">
        <v>814</v>
      </c>
      <c r="K127" s="315"/>
    </row>
    <row r="128" s="1" customFormat="1" ht="15" customHeight="1">
      <c r="B128" s="312"/>
      <c r="C128" s="267" t="s">
        <v>711</v>
      </c>
      <c r="D128" s="267"/>
      <c r="E128" s="267"/>
      <c r="F128" s="290" t="s">
        <v>763</v>
      </c>
      <c r="G128" s="267"/>
      <c r="H128" s="267" t="s">
        <v>815</v>
      </c>
      <c r="I128" s="267" t="s">
        <v>765</v>
      </c>
      <c r="J128" s="267" t="s">
        <v>814</v>
      </c>
      <c r="K128" s="315"/>
    </row>
    <row r="129" s="1" customFormat="1" ht="15" customHeight="1">
      <c r="B129" s="312"/>
      <c r="C129" s="267" t="s">
        <v>774</v>
      </c>
      <c r="D129" s="267"/>
      <c r="E129" s="267"/>
      <c r="F129" s="290" t="s">
        <v>769</v>
      </c>
      <c r="G129" s="267"/>
      <c r="H129" s="267" t="s">
        <v>775</v>
      </c>
      <c r="I129" s="267" t="s">
        <v>765</v>
      </c>
      <c r="J129" s="267">
        <v>15</v>
      </c>
      <c r="K129" s="315"/>
    </row>
    <row r="130" s="1" customFormat="1" ht="15" customHeight="1">
      <c r="B130" s="312"/>
      <c r="C130" s="293" t="s">
        <v>776</v>
      </c>
      <c r="D130" s="293"/>
      <c r="E130" s="293"/>
      <c r="F130" s="294" t="s">
        <v>769</v>
      </c>
      <c r="G130" s="293"/>
      <c r="H130" s="293" t="s">
        <v>777</v>
      </c>
      <c r="I130" s="293" t="s">
        <v>765</v>
      </c>
      <c r="J130" s="293">
        <v>15</v>
      </c>
      <c r="K130" s="315"/>
    </row>
    <row r="131" s="1" customFormat="1" ht="15" customHeight="1">
      <c r="B131" s="312"/>
      <c r="C131" s="293" t="s">
        <v>778</v>
      </c>
      <c r="D131" s="293"/>
      <c r="E131" s="293"/>
      <c r="F131" s="294" t="s">
        <v>769</v>
      </c>
      <c r="G131" s="293"/>
      <c r="H131" s="293" t="s">
        <v>779</v>
      </c>
      <c r="I131" s="293" t="s">
        <v>765</v>
      </c>
      <c r="J131" s="293">
        <v>20</v>
      </c>
      <c r="K131" s="315"/>
    </row>
    <row r="132" s="1" customFormat="1" ht="15" customHeight="1">
      <c r="B132" s="312"/>
      <c r="C132" s="293" t="s">
        <v>780</v>
      </c>
      <c r="D132" s="293"/>
      <c r="E132" s="293"/>
      <c r="F132" s="294" t="s">
        <v>769</v>
      </c>
      <c r="G132" s="293"/>
      <c r="H132" s="293" t="s">
        <v>781</v>
      </c>
      <c r="I132" s="293" t="s">
        <v>765</v>
      </c>
      <c r="J132" s="293">
        <v>20</v>
      </c>
      <c r="K132" s="315"/>
    </row>
    <row r="133" s="1" customFormat="1" ht="15" customHeight="1">
      <c r="B133" s="312"/>
      <c r="C133" s="267" t="s">
        <v>768</v>
      </c>
      <c r="D133" s="267"/>
      <c r="E133" s="267"/>
      <c r="F133" s="290" t="s">
        <v>769</v>
      </c>
      <c r="G133" s="267"/>
      <c r="H133" s="267" t="s">
        <v>803</v>
      </c>
      <c r="I133" s="267" t="s">
        <v>765</v>
      </c>
      <c r="J133" s="267">
        <v>50</v>
      </c>
      <c r="K133" s="315"/>
    </row>
    <row r="134" s="1" customFormat="1" ht="15" customHeight="1">
      <c r="B134" s="312"/>
      <c r="C134" s="267" t="s">
        <v>782</v>
      </c>
      <c r="D134" s="267"/>
      <c r="E134" s="267"/>
      <c r="F134" s="290" t="s">
        <v>769</v>
      </c>
      <c r="G134" s="267"/>
      <c r="H134" s="267" t="s">
        <v>803</v>
      </c>
      <c r="I134" s="267" t="s">
        <v>765</v>
      </c>
      <c r="J134" s="267">
        <v>50</v>
      </c>
      <c r="K134" s="315"/>
    </row>
    <row r="135" s="1" customFormat="1" ht="15" customHeight="1">
      <c r="B135" s="312"/>
      <c r="C135" s="267" t="s">
        <v>788</v>
      </c>
      <c r="D135" s="267"/>
      <c r="E135" s="267"/>
      <c r="F135" s="290" t="s">
        <v>769</v>
      </c>
      <c r="G135" s="267"/>
      <c r="H135" s="267" t="s">
        <v>803</v>
      </c>
      <c r="I135" s="267" t="s">
        <v>765</v>
      </c>
      <c r="J135" s="267">
        <v>50</v>
      </c>
      <c r="K135" s="315"/>
    </row>
    <row r="136" s="1" customFormat="1" ht="15" customHeight="1">
      <c r="B136" s="312"/>
      <c r="C136" s="267" t="s">
        <v>790</v>
      </c>
      <c r="D136" s="267"/>
      <c r="E136" s="267"/>
      <c r="F136" s="290" t="s">
        <v>769</v>
      </c>
      <c r="G136" s="267"/>
      <c r="H136" s="267" t="s">
        <v>803</v>
      </c>
      <c r="I136" s="267" t="s">
        <v>765</v>
      </c>
      <c r="J136" s="267">
        <v>50</v>
      </c>
      <c r="K136" s="315"/>
    </row>
    <row r="137" s="1" customFormat="1" ht="15" customHeight="1">
      <c r="B137" s="312"/>
      <c r="C137" s="267" t="s">
        <v>791</v>
      </c>
      <c r="D137" s="267"/>
      <c r="E137" s="267"/>
      <c r="F137" s="290" t="s">
        <v>769</v>
      </c>
      <c r="G137" s="267"/>
      <c r="H137" s="267" t="s">
        <v>816</v>
      </c>
      <c r="I137" s="267" t="s">
        <v>765</v>
      </c>
      <c r="J137" s="267">
        <v>255</v>
      </c>
      <c r="K137" s="315"/>
    </row>
    <row r="138" s="1" customFormat="1" ht="15" customHeight="1">
      <c r="B138" s="312"/>
      <c r="C138" s="267" t="s">
        <v>793</v>
      </c>
      <c r="D138" s="267"/>
      <c r="E138" s="267"/>
      <c r="F138" s="290" t="s">
        <v>763</v>
      </c>
      <c r="G138" s="267"/>
      <c r="H138" s="267" t="s">
        <v>817</v>
      </c>
      <c r="I138" s="267" t="s">
        <v>795</v>
      </c>
      <c r="J138" s="267"/>
      <c r="K138" s="315"/>
    </row>
    <row r="139" s="1" customFormat="1" ht="15" customHeight="1">
      <c r="B139" s="312"/>
      <c r="C139" s="267" t="s">
        <v>796</v>
      </c>
      <c r="D139" s="267"/>
      <c r="E139" s="267"/>
      <c r="F139" s="290" t="s">
        <v>763</v>
      </c>
      <c r="G139" s="267"/>
      <c r="H139" s="267" t="s">
        <v>818</v>
      </c>
      <c r="I139" s="267" t="s">
        <v>798</v>
      </c>
      <c r="J139" s="267"/>
      <c r="K139" s="315"/>
    </row>
    <row r="140" s="1" customFormat="1" ht="15" customHeight="1">
      <c r="B140" s="312"/>
      <c r="C140" s="267" t="s">
        <v>799</v>
      </c>
      <c r="D140" s="267"/>
      <c r="E140" s="267"/>
      <c r="F140" s="290" t="s">
        <v>763</v>
      </c>
      <c r="G140" s="267"/>
      <c r="H140" s="267" t="s">
        <v>799</v>
      </c>
      <c r="I140" s="267" t="s">
        <v>798</v>
      </c>
      <c r="J140" s="267"/>
      <c r="K140" s="315"/>
    </row>
    <row r="141" s="1" customFormat="1" ht="15" customHeight="1">
      <c r="B141" s="312"/>
      <c r="C141" s="267" t="s">
        <v>40</v>
      </c>
      <c r="D141" s="267"/>
      <c r="E141" s="267"/>
      <c r="F141" s="290" t="s">
        <v>763</v>
      </c>
      <c r="G141" s="267"/>
      <c r="H141" s="267" t="s">
        <v>819</v>
      </c>
      <c r="I141" s="267" t="s">
        <v>798</v>
      </c>
      <c r="J141" s="267"/>
      <c r="K141" s="315"/>
    </row>
    <row r="142" s="1" customFormat="1" ht="15" customHeight="1">
      <c r="B142" s="312"/>
      <c r="C142" s="267" t="s">
        <v>820</v>
      </c>
      <c r="D142" s="267"/>
      <c r="E142" s="267"/>
      <c r="F142" s="290" t="s">
        <v>763</v>
      </c>
      <c r="G142" s="267"/>
      <c r="H142" s="267" t="s">
        <v>821</v>
      </c>
      <c r="I142" s="267" t="s">
        <v>798</v>
      </c>
      <c r="J142" s="267"/>
      <c r="K142" s="315"/>
    </row>
    <row r="143" s="1" customFormat="1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s="1" customFormat="1" ht="18.75" customHeight="1">
      <c r="B144" s="303"/>
      <c r="C144" s="303"/>
      <c r="D144" s="303"/>
      <c r="E144" s="303"/>
      <c r="F144" s="304"/>
      <c r="G144" s="303"/>
      <c r="H144" s="303"/>
      <c r="I144" s="303"/>
      <c r="J144" s="303"/>
      <c r="K144" s="303"/>
    </row>
    <row r="145" s="1" customFormat="1" ht="18.75" customHeight="1"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</row>
    <row r="146" s="1" customFormat="1" ht="7.5" customHeight="1">
      <c r="B146" s="276"/>
      <c r="C146" s="277"/>
      <c r="D146" s="277"/>
      <c r="E146" s="277"/>
      <c r="F146" s="277"/>
      <c r="G146" s="277"/>
      <c r="H146" s="277"/>
      <c r="I146" s="277"/>
      <c r="J146" s="277"/>
      <c r="K146" s="278"/>
    </row>
    <row r="147" s="1" customFormat="1" ht="45" customHeight="1">
      <c r="B147" s="279"/>
      <c r="C147" s="280" t="s">
        <v>822</v>
      </c>
      <c r="D147" s="280"/>
      <c r="E147" s="280"/>
      <c r="F147" s="280"/>
      <c r="G147" s="280"/>
      <c r="H147" s="280"/>
      <c r="I147" s="280"/>
      <c r="J147" s="280"/>
      <c r="K147" s="281"/>
    </row>
    <row r="148" s="1" customFormat="1" ht="17.25" customHeight="1">
      <c r="B148" s="279"/>
      <c r="C148" s="282" t="s">
        <v>757</v>
      </c>
      <c r="D148" s="282"/>
      <c r="E148" s="282"/>
      <c r="F148" s="282" t="s">
        <v>758</v>
      </c>
      <c r="G148" s="283"/>
      <c r="H148" s="282" t="s">
        <v>56</v>
      </c>
      <c r="I148" s="282" t="s">
        <v>59</v>
      </c>
      <c r="J148" s="282" t="s">
        <v>759</v>
      </c>
      <c r="K148" s="281"/>
    </row>
    <row r="149" s="1" customFormat="1" ht="17.25" customHeight="1">
      <c r="B149" s="279"/>
      <c r="C149" s="284" t="s">
        <v>760</v>
      </c>
      <c r="D149" s="284"/>
      <c r="E149" s="284"/>
      <c r="F149" s="285" t="s">
        <v>761</v>
      </c>
      <c r="G149" s="286"/>
      <c r="H149" s="284"/>
      <c r="I149" s="284"/>
      <c r="J149" s="284" t="s">
        <v>762</v>
      </c>
      <c r="K149" s="281"/>
    </row>
    <row r="150" s="1" customFormat="1" ht="5.25" customHeight="1">
      <c r="B150" s="292"/>
      <c r="C150" s="287"/>
      <c r="D150" s="287"/>
      <c r="E150" s="287"/>
      <c r="F150" s="287"/>
      <c r="G150" s="288"/>
      <c r="H150" s="287"/>
      <c r="I150" s="287"/>
      <c r="J150" s="287"/>
      <c r="K150" s="315"/>
    </row>
    <row r="151" s="1" customFormat="1" ht="15" customHeight="1">
      <c r="B151" s="292"/>
      <c r="C151" s="319" t="s">
        <v>766</v>
      </c>
      <c r="D151" s="267"/>
      <c r="E151" s="267"/>
      <c r="F151" s="320" t="s">
        <v>763</v>
      </c>
      <c r="G151" s="267"/>
      <c r="H151" s="319" t="s">
        <v>803</v>
      </c>
      <c r="I151" s="319" t="s">
        <v>765</v>
      </c>
      <c r="J151" s="319">
        <v>120</v>
      </c>
      <c r="K151" s="315"/>
    </row>
    <row r="152" s="1" customFormat="1" ht="15" customHeight="1">
      <c r="B152" s="292"/>
      <c r="C152" s="319" t="s">
        <v>812</v>
      </c>
      <c r="D152" s="267"/>
      <c r="E152" s="267"/>
      <c r="F152" s="320" t="s">
        <v>763</v>
      </c>
      <c r="G152" s="267"/>
      <c r="H152" s="319" t="s">
        <v>823</v>
      </c>
      <c r="I152" s="319" t="s">
        <v>765</v>
      </c>
      <c r="J152" s="319" t="s">
        <v>814</v>
      </c>
      <c r="K152" s="315"/>
    </row>
    <row r="153" s="1" customFormat="1" ht="15" customHeight="1">
      <c r="B153" s="292"/>
      <c r="C153" s="319" t="s">
        <v>711</v>
      </c>
      <c r="D153" s="267"/>
      <c r="E153" s="267"/>
      <c r="F153" s="320" t="s">
        <v>763</v>
      </c>
      <c r="G153" s="267"/>
      <c r="H153" s="319" t="s">
        <v>824</v>
      </c>
      <c r="I153" s="319" t="s">
        <v>765</v>
      </c>
      <c r="J153" s="319" t="s">
        <v>814</v>
      </c>
      <c r="K153" s="315"/>
    </row>
    <row r="154" s="1" customFormat="1" ht="15" customHeight="1">
      <c r="B154" s="292"/>
      <c r="C154" s="319" t="s">
        <v>768</v>
      </c>
      <c r="D154" s="267"/>
      <c r="E154" s="267"/>
      <c r="F154" s="320" t="s">
        <v>769</v>
      </c>
      <c r="G154" s="267"/>
      <c r="H154" s="319" t="s">
        <v>803</v>
      </c>
      <c r="I154" s="319" t="s">
        <v>765</v>
      </c>
      <c r="J154" s="319">
        <v>50</v>
      </c>
      <c r="K154" s="315"/>
    </row>
    <row r="155" s="1" customFormat="1" ht="15" customHeight="1">
      <c r="B155" s="292"/>
      <c r="C155" s="319" t="s">
        <v>771</v>
      </c>
      <c r="D155" s="267"/>
      <c r="E155" s="267"/>
      <c r="F155" s="320" t="s">
        <v>763</v>
      </c>
      <c r="G155" s="267"/>
      <c r="H155" s="319" t="s">
        <v>803</v>
      </c>
      <c r="I155" s="319" t="s">
        <v>773</v>
      </c>
      <c r="J155" s="319"/>
      <c r="K155" s="315"/>
    </row>
    <row r="156" s="1" customFormat="1" ht="15" customHeight="1">
      <c r="B156" s="292"/>
      <c r="C156" s="319" t="s">
        <v>782</v>
      </c>
      <c r="D156" s="267"/>
      <c r="E156" s="267"/>
      <c r="F156" s="320" t="s">
        <v>769</v>
      </c>
      <c r="G156" s="267"/>
      <c r="H156" s="319" t="s">
        <v>803</v>
      </c>
      <c r="I156" s="319" t="s">
        <v>765</v>
      </c>
      <c r="J156" s="319">
        <v>50</v>
      </c>
      <c r="K156" s="315"/>
    </row>
    <row r="157" s="1" customFormat="1" ht="15" customHeight="1">
      <c r="B157" s="292"/>
      <c r="C157" s="319" t="s">
        <v>790</v>
      </c>
      <c r="D157" s="267"/>
      <c r="E157" s="267"/>
      <c r="F157" s="320" t="s">
        <v>769</v>
      </c>
      <c r="G157" s="267"/>
      <c r="H157" s="319" t="s">
        <v>803</v>
      </c>
      <c r="I157" s="319" t="s">
        <v>765</v>
      </c>
      <c r="J157" s="319">
        <v>50</v>
      </c>
      <c r="K157" s="315"/>
    </row>
    <row r="158" s="1" customFormat="1" ht="15" customHeight="1">
      <c r="B158" s="292"/>
      <c r="C158" s="319" t="s">
        <v>788</v>
      </c>
      <c r="D158" s="267"/>
      <c r="E158" s="267"/>
      <c r="F158" s="320" t="s">
        <v>769</v>
      </c>
      <c r="G158" s="267"/>
      <c r="H158" s="319" t="s">
        <v>803</v>
      </c>
      <c r="I158" s="319" t="s">
        <v>765</v>
      </c>
      <c r="J158" s="319">
        <v>50</v>
      </c>
      <c r="K158" s="315"/>
    </row>
    <row r="159" s="1" customFormat="1" ht="15" customHeight="1">
      <c r="B159" s="292"/>
      <c r="C159" s="319" t="s">
        <v>97</v>
      </c>
      <c r="D159" s="267"/>
      <c r="E159" s="267"/>
      <c r="F159" s="320" t="s">
        <v>763</v>
      </c>
      <c r="G159" s="267"/>
      <c r="H159" s="319" t="s">
        <v>825</v>
      </c>
      <c r="I159" s="319" t="s">
        <v>765</v>
      </c>
      <c r="J159" s="319" t="s">
        <v>826</v>
      </c>
      <c r="K159" s="315"/>
    </row>
    <row r="160" s="1" customFormat="1" ht="15" customHeight="1">
      <c r="B160" s="292"/>
      <c r="C160" s="319" t="s">
        <v>827</v>
      </c>
      <c r="D160" s="267"/>
      <c r="E160" s="267"/>
      <c r="F160" s="320" t="s">
        <v>763</v>
      </c>
      <c r="G160" s="267"/>
      <c r="H160" s="319" t="s">
        <v>828</v>
      </c>
      <c r="I160" s="319" t="s">
        <v>798</v>
      </c>
      <c r="J160" s="319"/>
      <c r="K160" s="315"/>
    </row>
    <row r="161" s="1" customFormat="1" ht="15" customHeight="1">
      <c r="B161" s="321"/>
      <c r="C161" s="301"/>
      <c r="D161" s="301"/>
      <c r="E161" s="301"/>
      <c r="F161" s="301"/>
      <c r="G161" s="301"/>
      <c r="H161" s="301"/>
      <c r="I161" s="301"/>
      <c r="J161" s="301"/>
      <c r="K161" s="322"/>
    </row>
    <row r="162" s="1" customFormat="1" ht="18.75" customHeight="1">
      <c r="B162" s="303"/>
      <c r="C162" s="313"/>
      <c r="D162" s="313"/>
      <c r="E162" s="313"/>
      <c r="F162" s="323"/>
      <c r="G162" s="313"/>
      <c r="H162" s="313"/>
      <c r="I162" s="313"/>
      <c r="J162" s="313"/>
      <c r="K162" s="303"/>
    </row>
    <row r="163" s="1" customFormat="1" ht="18.75" customHeight="1">
      <c r="B163" s="275"/>
      <c r="C163" s="275"/>
      <c r="D163" s="275"/>
      <c r="E163" s="275"/>
      <c r="F163" s="275"/>
      <c r="G163" s="275"/>
      <c r="H163" s="275"/>
      <c r="I163" s="275"/>
      <c r="J163" s="275"/>
      <c r="K163" s="275"/>
    </row>
    <row r="164" s="1" customFormat="1" ht="7.5" customHeight="1">
      <c r="B164" s="254"/>
      <c r="C164" s="255"/>
      <c r="D164" s="255"/>
      <c r="E164" s="255"/>
      <c r="F164" s="255"/>
      <c r="G164" s="255"/>
      <c r="H164" s="255"/>
      <c r="I164" s="255"/>
      <c r="J164" s="255"/>
      <c r="K164" s="256"/>
    </row>
    <row r="165" s="1" customFormat="1" ht="45" customHeight="1">
      <c r="B165" s="257"/>
      <c r="C165" s="258" t="s">
        <v>829</v>
      </c>
      <c r="D165" s="258"/>
      <c r="E165" s="258"/>
      <c r="F165" s="258"/>
      <c r="G165" s="258"/>
      <c r="H165" s="258"/>
      <c r="I165" s="258"/>
      <c r="J165" s="258"/>
      <c r="K165" s="259"/>
    </row>
    <row r="166" s="1" customFormat="1" ht="17.25" customHeight="1">
      <c r="B166" s="257"/>
      <c r="C166" s="282" t="s">
        <v>757</v>
      </c>
      <c r="D166" s="282"/>
      <c r="E166" s="282"/>
      <c r="F166" s="282" t="s">
        <v>758</v>
      </c>
      <c r="G166" s="324"/>
      <c r="H166" s="325" t="s">
        <v>56</v>
      </c>
      <c r="I166" s="325" t="s">
        <v>59</v>
      </c>
      <c r="J166" s="282" t="s">
        <v>759</v>
      </c>
      <c r="K166" s="259"/>
    </row>
    <row r="167" s="1" customFormat="1" ht="17.25" customHeight="1">
      <c r="B167" s="260"/>
      <c r="C167" s="284" t="s">
        <v>760</v>
      </c>
      <c r="D167" s="284"/>
      <c r="E167" s="284"/>
      <c r="F167" s="285" t="s">
        <v>761</v>
      </c>
      <c r="G167" s="326"/>
      <c r="H167" s="327"/>
      <c r="I167" s="327"/>
      <c r="J167" s="284" t="s">
        <v>762</v>
      </c>
      <c r="K167" s="262"/>
    </row>
    <row r="168" s="1" customFormat="1" ht="5.25" customHeight="1">
      <c r="B168" s="292"/>
      <c r="C168" s="287"/>
      <c r="D168" s="287"/>
      <c r="E168" s="287"/>
      <c r="F168" s="287"/>
      <c r="G168" s="288"/>
      <c r="H168" s="287"/>
      <c r="I168" s="287"/>
      <c r="J168" s="287"/>
      <c r="K168" s="315"/>
    </row>
    <row r="169" s="1" customFormat="1" ht="15" customHeight="1">
      <c r="B169" s="292"/>
      <c r="C169" s="267" t="s">
        <v>766</v>
      </c>
      <c r="D169" s="267"/>
      <c r="E169" s="267"/>
      <c r="F169" s="290" t="s">
        <v>763</v>
      </c>
      <c r="G169" s="267"/>
      <c r="H169" s="267" t="s">
        <v>803</v>
      </c>
      <c r="I169" s="267" t="s">
        <v>765</v>
      </c>
      <c r="J169" s="267">
        <v>120</v>
      </c>
      <c r="K169" s="315"/>
    </row>
    <row r="170" s="1" customFormat="1" ht="15" customHeight="1">
      <c r="B170" s="292"/>
      <c r="C170" s="267" t="s">
        <v>812</v>
      </c>
      <c r="D170" s="267"/>
      <c r="E170" s="267"/>
      <c r="F170" s="290" t="s">
        <v>763</v>
      </c>
      <c r="G170" s="267"/>
      <c r="H170" s="267" t="s">
        <v>813</v>
      </c>
      <c r="I170" s="267" t="s">
        <v>765</v>
      </c>
      <c r="J170" s="267" t="s">
        <v>814</v>
      </c>
      <c r="K170" s="315"/>
    </row>
    <row r="171" s="1" customFormat="1" ht="15" customHeight="1">
      <c r="B171" s="292"/>
      <c r="C171" s="267" t="s">
        <v>711</v>
      </c>
      <c r="D171" s="267"/>
      <c r="E171" s="267"/>
      <c r="F171" s="290" t="s">
        <v>763</v>
      </c>
      <c r="G171" s="267"/>
      <c r="H171" s="267" t="s">
        <v>830</v>
      </c>
      <c r="I171" s="267" t="s">
        <v>765</v>
      </c>
      <c r="J171" s="267" t="s">
        <v>814</v>
      </c>
      <c r="K171" s="315"/>
    </row>
    <row r="172" s="1" customFormat="1" ht="15" customHeight="1">
      <c r="B172" s="292"/>
      <c r="C172" s="267" t="s">
        <v>768</v>
      </c>
      <c r="D172" s="267"/>
      <c r="E172" s="267"/>
      <c r="F172" s="290" t="s">
        <v>769</v>
      </c>
      <c r="G172" s="267"/>
      <c r="H172" s="267" t="s">
        <v>830</v>
      </c>
      <c r="I172" s="267" t="s">
        <v>765</v>
      </c>
      <c r="J172" s="267">
        <v>50</v>
      </c>
      <c r="K172" s="315"/>
    </row>
    <row r="173" s="1" customFormat="1" ht="15" customHeight="1">
      <c r="B173" s="292"/>
      <c r="C173" s="267" t="s">
        <v>771</v>
      </c>
      <c r="D173" s="267"/>
      <c r="E173" s="267"/>
      <c r="F173" s="290" t="s">
        <v>763</v>
      </c>
      <c r="G173" s="267"/>
      <c r="H173" s="267" t="s">
        <v>830</v>
      </c>
      <c r="I173" s="267" t="s">
        <v>773</v>
      </c>
      <c r="J173" s="267"/>
      <c r="K173" s="315"/>
    </row>
    <row r="174" s="1" customFormat="1" ht="15" customHeight="1">
      <c r="B174" s="292"/>
      <c r="C174" s="267" t="s">
        <v>782</v>
      </c>
      <c r="D174" s="267"/>
      <c r="E174" s="267"/>
      <c r="F174" s="290" t="s">
        <v>769</v>
      </c>
      <c r="G174" s="267"/>
      <c r="H174" s="267" t="s">
        <v>830</v>
      </c>
      <c r="I174" s="267" t="s">
        <v>765</v>
      </c>
      <c r="J174" s="267">
        <v>50</v>
      </c>
      <c r="K174" s="315"/>
    </row>
    <row r="175" s="1" customFormat="1" ht="15" customHeight="1">
      <c r="B175" s="292"/>
      <c r="C175" s="267" t="s">
        <v>790</v>
      </c>
      <c r="D175" s="267"/>
      <c r="E175" s="267"/>
      <c r="F175" s="290" t="s">
        <v>769</v>
      </c>
      <c r="G175" s="267"/>
      <c r="H175" s="267" t="s">
        <v>830</v>
      </c>
      <c r="I175" s="267" t="s">
        <v>765</v>
      </c>
      <c r="J175" s="267">
        <v>50</v>
      </c>
      <c r="K175" s="315"/>
    </row>
    <row r="176" s="1" customFormat="1" ht="15" customHeight="1">
      <c r="B176" s="292"/>
      <c r="C176" s="267" t="s">
        <v>788</v>
      </c>
      <c r="D176" s="267"/>
      <c r="E176" s="267"/>
      <c r="F176" s="290" t="s">
        <v>769</v>
      </c>
      <c r="G176" s="267"/>
      <c r="H176" s="267" t="s">
        <v>830</v>
      </c>
      <c r="I176" s="267" t="s">
        <v>765</v>
      </c>
      <c r="J176" s="267">
        <v>50</v>
      </c>
      <c r="K176" s="315"/>
    </row>
    <row r="177" s="1" customFormat="1" ht="15" customHeight="1">
      <c r="B177" s="292"/>
      <c r="C177" s="267" t="s">
        <v>145</v>
      </c>
      <c r="D177" s="267"/>
      <c r="E177" s="267"/>
      <c r="F177" s="290" t="s">
        <v>763</v>
      </c>
      <c r="G177" s="267"/>
      <c r="H177" s="267" t="s">
        <v>831</v>
      </c>
      <c r="I177" s="267" t="s">
        <v>832</v>
      </c>
      <c r="J177" s="267"/>
      <c r="K177" s="315"/>
    </row>
    <row r="178" s="1" customFormat="1" ht="15" customHeight="1">
      <c r="B178" s="292"/>
      <c r="C178" s="267" t="s">
        <v>59</v>
      </c>
      <c r="D178" s="267"/>
      <c r="E178" s="267"/>
      <c r="F178" s="290" t="s">
        <v>763</v>
      </c>
      <c r="G178" s="267"/>
      <c r="H178" s="267" t="s">
        <v>833</v>
      </c>
      <c r="I178" s="267" t="s">
        <v>834</v>
      </c>
      <c r="J178" s="267">
        <v>1</v>
      </c>
      <c r="K178" s="315"/>
    </row>
    <row r="179" s="1" customFormat="1" ht="15" customHeight="1">
      <c r="B179" s="292"/>
      <c r="C179" s="267" t="s">
        <v>55</v>
      </c>
      <c r="D179" s="267"/>
      <c r="E179" s="267"/>
      <c r="F179" s="290" t="s">
        <v>763</v>
      </c>
      <c r="G179" s="267"/>
      <c r="H179" s="267" t="s">
        <v>835</v>
      </c>
      <c r="I179" s="267" t="s">
        <v>765</v>
      </c>
      <c r="J179" s="267">
        <v>20</v>
      </c>
      <c r="K179" s="315"/>
    </row>
    <row r="180" s="1" customFormat="1" ht="15" customHeight="1">
      <c r="B180" s="292"/>
      <c r="C180" s="267" t="s">
        <v>56</v>
      </c>
      <c r="D180" s="267"/>
      <c r="E180" s="267"/>
      <c r="F180" s="290" t="s">
        <v>763</v>
      </c>
      <c r="G180" s="267"/>
      <c r="H180" s="267" t="s">
        <v>836</v>
      </c>
      <c r="I180" s="267" t="s">
        <v>765</v>
      </c>
      <c r="J180" s="267">
        <v>255</v>
      </c>
      <c r="K180" s="315"/>
    </row>
    <row r="181" s="1" customFormat="1" ht="15" customHeight="1">
      <c r="B181" s="292"/>
      <c r="C181" s="267" t="s">
        <v>146</v>
      </c>
      <c r="D181" s="267"/>
      <c r="E181" s="267"/>
      <c r="F181" s="290" t="s">
        <v>763</v>
      </c>
      <c r="G181" s="267"/>
      <c r="H181" s="267" t="s">
        <v>727</v>
      </c>
      <c r="I181" s="267" t="s">
        <v>765</v>
      </c>
      <c r="J181" s="267">
        <v>10</v>
      </c>
      <c r="K181" s="315"/>
    </row>
    <row r="182" s="1" customFormat="1" ht="15" customHeight="1">
      <c r="B182" s="292"/>
      <c r="C182" s="267" t="s">
        <v>147</v>
      </c>
      <c r="D182" s="267"/>
      <c r="E182" s="267"/>
      <c r="F182" s="290" t="s">
        <v>763</v>
      </c>
      <c r="G182" s="267"/>
      <c r="H182" s="267" t="s">
        <v>837</v>
      </c>
      <c r="I182" s="267" t="s">
        <v>798</v>
      </c>
      <c r="J182" s="267"/>
      <c r="K182" s="315"/>
    </row>
    <row r="183" s="1" customFormat="1" ht="15" customHeight="1">
      <c r="B183" s="292"/>
      <c r="C183" s="267" t="s">
        <v>838</v>
      </c>
      <c r="D183" s="267"/>
      <c r="E183" s="267"/>
      <c r="F183" s="290" t="s">
        <v>763</v>
      </c>
      <c r="G183" s="267"/>
      <c r="H183" s="267" t="s">
        <v>839</v>
      </c>
      <c r="I183" s="267" t="s">
        <v>798</v>
      </c>
      <c r="J183" s="267"/>
      <c r="K183" s="315"/>
    </row>
    <row r="184" s="1" customFormat="1" ht="15" customHeight="1">
      <c r="B184" s="292"/>
      <c r="C184" s="267" t="s">
        <v>827</v>
      </c>
      <c r="D184" s="267"/>
      <c r="E184" s="267"/>
      <c r="F184" s="290" t="s">
        <v>763</v>
      </c>
      <c r="G184" s="267"/>
      <c r="H184" s="267" t="s">
        <v>840</v>
      </c>
      <c r="I184" s="267" t="s">
        <v>798</v>
      </c>
      <c r="J184" s="267"/>
      <c r="K184" s="315"/>
    </row>
    <row r="185" s="1" customFormat="1" ht="15" customHeight="1">
      <c r="B185" s="292"/>
      <c r="C185" s="267" t="s">
        <v>149</v>
      </c>
      <c r="D185" s="267"/>
      <c r="E185" s="267"/>
      <c r="F185" s="290" t="s">
        <v>769</v>
      </c>
      <c r="G185" s="267"/>
      <c r="H185" s="267" t="s">
        <v>841</v>
      </c>
      <c r="I185" s="267" t="s">
        <v>765</v>
      </c>
      <c r="J185" s="267">
        <v>50</v>
      </c>
      <c r="K185" s="315"/>
    </row>
    <row r="186" s="1" customFormat="1" ht="15" customHeight="1">
      <c r="B186" s="292"/>
      <c r="C186" s="267" t="s">
        <v>842</v>
      </c>
      <c r="D186" s="267"/>
      <c r="E186" s="267"/>
      <c r="F186" s="290" t="s">
        <v>769</v>
      </c>
      <c r="G186" s="267"/>
      <c r="H186" s="267" t="s">
        <v>843</v>
      </c>
      <c r="I186" s="267" t="s">
        <v>844</v>
      </c>
      <c r="J186" s="267"/>
      <c r="K186" s="315"/>
    </row>
    <row r="187" s="1" customFormat="1" ht="15" customHeight="1">
      <c r="B187" s="292"/>
      <c r="C187" s="267" t="s">
        <v>845</v>
      </c>
      <c r="D187" s="267"/>
      <c r="E187" s="267"/>
      <c r="F187" s="290" t="s">
        <v>769</v>
      </c>
      <c r="G187" s="267"/>
      <c r="H187" s="267" t="s">
        <v>846</v>
      </c>
      <c r="I187" s="267" t="s">
        <v>844</v>
      </c>
      <c r="J187" s="267"/>
      <c r="K187" s="315"/>
    </row>
    <row r="188" s="1" customFormat="1" ht="15" customHeight="1">
      <c r="B188" s="292"/>
      <c r="C188" s="267" t="s">
        <v>847</v>
      </c>
      <c r="D188" s="267"/>
      <c r="E188" s="267"/>
      <c r="F188" s="290" t="s">
        <v>769</v>
      </c>
      <c r="G188" s="267"/>
      <c r="H188" s="267" t="s">
        <v>848</v>
      </c>
      <c r="I188" s="267" t="s">
        <v>844</v>
      </c>
      <c r="J188" s="267"/>
      <c r="K188" s="315"/>
    </row>
    <row r="189" s="1" customFormat="1" ht="15" customHeight="1">
      <c r="B189" s="292"/>
      <c r="C189" s="328" t="s">
        <v>849</v>
      </c>
      <c r="D189" s="267"/>
      <c r="E189" s="267"/>
      <c r="F189" s="290" t="s">
        <v>769</v>
      </c>
      <c r="G189" s="267"/>
      <c r="H189" s="267" t="s">
        <v>850</v>
      </c>
      <c r="I189" s="267" t="s">
        <v>851</v>
      </c>
      <c r="J189" s="329" t="s">
        <v>852</v>
      </c>
      <c r="K189" s="315"/>
    </row>
    <row r="190" s="15" customFormat="1" ht="15" customHeight="1">
      <c r="B190" s="330"/>
      <c r="C190" s="331" t="s">
        <v>853</v>
      </c>
      <c r="D190" s="332"/>
      <c r="E190" s="332"/>
      <c r="F190" s="333" t="s">
        <v>769</v>
      </c>
      <c r="G190" s="332"/>
      <c r="H190" s="332" t="s">
        <v>854</v>
      </c>
      <c r="I190" s="332" t="s">
        <v>851</v>
      </c>
      <c r="J190" s="334" t="s">
        <v>852</v>
      </c>
      <c r="K190" s="335"/>
    </row>
    <row r="191" s="1" customFormat="1" ht="15" customHeight="1">
      <c r="B191" s="292"/>
      <c r="C191" s="328" t="s">
        <v>44</v>
      </c>
      <c r="D191" s="267"/>
      <c r="E191" s="267"/>
      <c r="F191" s="290" t="s">
        <v>763</v>
      </c>
      <c r="G191" s="267"/>
      <c r="H191" s="264" t="s">
        <v>855</v>
      </c>
      <c r="I191" s="267" t="s">
        <v>856</v>
      </c>
      <c r="J191" s="267"/>
      <c r="K191" s="315"/>
    </row>
    <row r="192" s="1" customFormat="1" ht="15" customHeight="1">
      <c r="B192" s="292"/>
      <c r="C192" s="328" t="s">
        <v>857</v>
      </c>
      <c r="D192" s="267"/>
      <c r="E192" s="267"/>
      <c r="F192" s="290" t="s">
        <v>763</v>
      </c>
      <c r="G192" s="267"/>
      <c r="H192" s="267" t="s">
        <v>858</v>
      </c>
      <c r="I192" s="267" t="s">
        <v>798</v>
      </c>
      <c r="J192" s="267"/>
      <c r="K192" s="315"/>
    </row>
    <row r="193" s="1" customFormat="1" ht="15" customHeight="1">
      <c r="B193" s="292"/>
      <c r="C193" s="328" t="s">
        <v>859</v>
      </c>
      <c r="D193" s="267"/>
      <c r="E193" s="267"/>
      <c r="F193" s="290" t="s">
        <v>763</v>
      </c>
      <c r="G193" s="267"/>
      <c r="H193" s="267" t="s">
        <v>860</v>
      </c>
      <c r="I193" s="267" t="s">
        <v>798</v>
      </c>
      <c r="J193" s="267"/>
      <c r="K193" s="315"/>
    </row>
    <row r="194" s="1" customFormat="1" ht="15" customHeight="1">
      <c r="B194" s="292"/>
      <c r="C194" s="328" t="s">
        <v>861</v>
      </c>
      <c r="D194" s="267"/>
      <c r="E194" s="267"/>
      <c r="F194" s="290" t="s">
        <v>769</v>
      </c>
      <c r="G194" s="267"/>
      <c r="H194" s="267" t="s">
        <v>862</v>
      </c>
      <c r="I194" s="267" t="s">
        <v>798</v>
      </c>
      <c r="J194" s="267"/>
      <c r="K194" s="315"/>
    </row>
    <row r="195" s="1" customFormat="1" ht="15" customHeight="1">
      <c r="B195" s="321"/>
      <c r="C195" s="336"/>
      <c r="D195" s="301"/>
      <c r="E195" s="301"/>
      <c r="F195" s="301"/>
      <c r="G195" s="301"/>
      <c r="H195" s="301"/>
      <c r="I195" s="301"/>
      <c r="J195" s="301"/>
      <c r="K195" s="322"/>
    </row>
    <row r="196" s="1" customFormat="1" ht="18.75" customHeight="1">
      <c r="B196" s="303"/>
      <c r="C196" s="313"/>
      <c r="D196" s="313"/>
      <c r="E196" s="313"/>
      <c r="F196" s="323"/>
      <c r="G196" s="313"/>
      <c r="H196" s="313"/>
      <c r="I196" s="313"/>
      <c r="J196" s="313"/>
      <c r="K196" s="303"/>
    </row>
    <row r="197" s="1" customFormat="1" ht="18.75" customHeight="1">
      <c r="B197" s="303"/>
      <c r="C197" s="313"/>
      <c r="D197" s="313"/>
      <c r="E197" s="313"/>
      <c r="F197" s="323"/>
      <c r="G197" s="313"/>
      <c r="H197" s="313"/>
      <c r="I197" s="313"/>
      <c r="J197" s="313"/>
      <c r="K197" s="303"/>
    </row>
    <row r="198" s="1" customFormat="1" ht="18.75" customHeight="1">
      <c r="B198" s="275"/>
      <c r="C198" s="275"/>
      <c r="D198" s="275"/>
      <c r="E198" s="275"/>
      <c r="F198" s="275"/>
      <c r="G198" s="275"/>
      <c r="H198" s="275"/>
      <c r="I198" s="275"/>
      <c r="J198" s="275"/>
      <c r="K198" s="275"/>
    </row>
    <row r="199" s="1" customFormat="1" ht="13.5">
      <c r="B199" s="254"/>
      <c r="C199" s="255"/>
      <c r="D199" s="255"/>
      <c r="E199" s="255"/>
      <c r="F199" s="255"/>
      <c r="G199" s="255"/>
      <c r="H199" s="255"/>
      <c r="I199" s="255"/>
      <c r="J199" s="255"/>
      <c r="K199" s="256"/>
    </row>
    <row r="200" s="1" customFormat="1" ht="21">
      <c r="B200" s="257"/>
      <c r="C200" s="258" t="s">
        <v>863</v>
      </c>
      <c r="D200" s="258"/>
      <c r="E200" s="258"/>
      <c r="F200" s="258"/>
      <c r="G200" s="258"/>
      <c r="H200" s="258"/>
      <c r="I200" s="258"/>
      <c r="J200" s="258"/>
      <c r="K200" s="259"/>
    </row>
    <row r="201" s="1" customFormat="1" ht="25.5" customHeight="1">
      <c r="B201" s="257"/>
      <c r="C201" s="337" t="s">
        <v>864</v>
      </c>
      <c r="D201" s="337"/>
      <c r="E201" s="337"/>
      <c r="F201" s="337" t="s">
        <v>865</v>
      </c>
      <c r="G201" s="338"/>
      <c r="H201" s="337" t="s">
        <v>866</v>
      </c>
      <c r="I201" s="337"/>
      <c r="J201" s="337"/>
      <c r="K201" s="259"/>
    </row>
    <row r="202" s="1" customFormat="1" ht="5.25" customHeight="1">
      <c r="B202" s="292"/>
      <c r="C202" s="287"/>
      <c r="D202" s="287"/>
      <c r="E202" s="287"/>
      <c r="F202" s="287"/>
      <c r="G202" s="313"/>
      <c r="H202" s="287"/>
      <c r="I202" s="287"/>
      <c r="J202" s="287"/>
      <c r="K202" s="315"/>
    </row>
    <row r="203" s="1" customFormat="1" ht="15" customHeight="1">
      <c r="B203" s="292"/>
      <c r="C203" s="267" t="s">
        <v>856</v>
      </c>
      <c r="D203" s="267"/>
      <c r="E203" s="267"/>
      <c r="F203" s="290" t="s">
        <v>45</v>
      </c>
      <c r="G203" s="267"/>
      <c r="H203" s="267" t="s">
        <v>867</v>
      </c>
      <c r="I203" s="267"/>
      <c r="J203" s="267"/>
      <c r="K203" s="315"/>
    </row>
    <row r="204" s="1" customFormat="1" ht="15" customHeight="1">
      <c r="B204" s="292"/>
      <c r="C204" s="267"/>
      <c r="D204" s="267"/>
      <c r="E204" s="267"/>
      <c r="F204" s="290" t="s">
        <v>46</v>
      </c>
      <c r="G204" s="267"/>
      <c r="H204" s="267" t="s">
        <v>868</v>
      </c>
      <c r="I204" s="267"/>
      <c r="J204" s="267"/>
      <c r="K204" s="315"/>
    </row>
    <row r="205" s="1" customFormat="1" ht="15" customHeight="1">
      <c r="B205" s="292"/>
      <c r="C205" s="267"/>
      <c r="D205" s="267"/>
      <c r="E205" s="267"/>
      <c r="F205" s="290" t="s">
        <v>49</v>
      </c>
      <c r="G205" s="267"/>
      <c r="H205" s="267" t="s">
        <v>869</v>
      </c>
      <c r="I205" s="267"/>
      <c r="J205" s="267"/>
      <c r="K205" s="315"/>
    </row>
    <row r="206" s="1" customFormat="1" ht="15" customHeight="1">
      <c r="B206" s="292"/>
      <c r="C206" s="267"/>
      <c r="D206" s="267"/>
      <c r="E206" s="267"/>
      <c r="F206" s="290" t="s">
        <v>47</v>
      </c>
      <c r="G206" s="267"/>
      <c r="H206" s="267" t="s">
        <v>870</v>
      </c>
      <c r="I206" s="267"/>
      <c r="J206" s="267"/>
      <c r="K206" s="315"/>
    </row>
    <row r="207" s="1" customFormat="1" ht="15" customHeight="1">
      <c r="B207" s="292"/>
      <c r="C207" s="267"/>
      <c r="D207" s="267"/>
      <c r="E207" s="267"/>
      <c r="F207" s="290" t="s">
        <v>48</v>
      </c>
      <c r="G207" s="267"/>
      <c r="H207" s="267" t="s">
        <v>871</v>
      </c>
      <c r="I207" s="267"/>
      <c r="J207" s="267"/>
      <c r="K207" s="315"/>
    </row>
    <row r="208" s="1" customFormat="1" ht="15" customHeight="1">
      <c r="B208" s="292"/>
      <c r="C208" s="267"/>
      <c r="D208" s="267"/>
      <c r="E208" s="267"/>
      <c r="F208" s="290"/>
      <c r="G208" s="267"/>
      <c r="H208" s="267"/>
      <c r="I208" s="267"/>
      <c r="J208" s="267"/>
      <c r="K208" s="315"/>
    </row>
    <row r="209" s="1" customFormat="1" ht="15" customHeight="1">
      <c r="B209" s="292"/>
      <c r="C209" s="267" t="s">
        <v>810</v>
      </c>
      <c r="D209" s="267"/>
      <c r="E209" s="267"/>
      <c r="F209" s="290" t="s">
        <v>81</v>
      </c>
      <c r="G209" s="267"/>
      <c r="H209" s="267" t="s">
        <v>872</v>
      </c>
      <c r="I209" s="267"/>
      <c r="J209" s="267"/>
      <c r="K209" s="315"/>
    </row>
    <row r="210" s="1" customFormat="1" ht="15" customHeight="1">
      <c r="B210" s="292"/>
      <c r="C210" s="267"/>
      <c r="D210" s="267"/>
      <c r="E210" s="267"/>
      <c r="F210" s="290" t="s">
        <v>708</v>
      </c>
      <c r="G210" s="267"/>
      <c r="H210" s="267" t="s">
        <v>709</v>
      </c>
      <c r="I210" s="267"/>
      <c r="J210" s="267"/>
      <c r="K210" s="315"/>
    </row>
    <row r="211" s="1" customFormat="1" ht="15" customHeight="1">
      <c r="B211" s="292"/>
      <c r="C211" s="267"/>
      <c r="D211" s="267"/>
      <c r="E211" s="267"/>
      <c r="F211" s="290" t="s">
        <v>706</v>
      </c>
      <c r="G211" s="267"/>
      <c r="H211" s="267" t="s">
        <v>873</v>
      </c>
      <c r="I211" s="267"/>
      <c r="J211" s="267"/>
      <c r="K211" s="315"/>
    </row>
    <row r="212" s="1" customFormat="1" ht="15" customHeight="1">
      <c r="B212" s="339"/>
      <c r="C212" s="267"/>
      <c r="D212" s="267"/>
      <c r="E212" s="267"/>
      <c r="F212" s="290" t="s">
        <v>90</v>
      </c>
      <c r="G212" s="328"/>
      <c r="H212" s="319" t="s">
        <v>710</v>
      </c>
      <c r="I212" s="319"/>
      <c r="J212" s="319"/>
      <c r="K212" s="340"/>
    </row>
    <row r="213" s="1" customFormat="1" ht="15" customHeight="1">
      <c r="B213" s="339"/>
      <c r="C213" s="267"/>
      <c r="D213" s="267"/>
      <c r="E213" s="267"/>
      <c r="F213" s="290" t="s">
        <v>471</v>
      </c>
      <c r="G213" s="328"/>
      <c r="H213" s="319" t="s">
        <v>682</v>
      </c>
      <c r="I213" s="319"/>
      <c r="J213" s="319"/>
      <c r="K213" s="340"/>
    </row>
    <row r="214" s="1" customFormat="1" ht="15" customHeight="1">
      <c r="B214" s="339"/>
      <c r="C214" s="267"/>
      <c r="D214" s="267"/>
      <c r="E214" s="267"/>
      <c r="F214" s="290"/>
      <c r="G214" s="328"/>
      <c r="H214" s="319"/>
      <c r="I214" s="319"/>
      <c r="J214" s="319"/>
      <c r="K214" s="340"/>
    </row>
    <row r="215" s="1" customFormat="1" ht="15" customHeight="1">
      <c r="B215" s="339"/>
      <c r="C215" s="267" t="s">
        <v>834</v>
      </c>
      <c r="D215" s="267"/>
      <c r="E215" s="267"/>
      <c r="F215" s="290">
        <v>1</v>
      </c>
      <c r="G215" s="328"/>
      <c r="H215" s="319" t="s">
        <v>874</v>
      </c>
      <c r="I215" s="319"/>
      <c r="J215" s="319"/>
      <c r="K215" s="340"/>
    </row>
    <row r="216" s="1" customFormat="1" ht="15" customHeight="1">
      <c r="B216" s="339"/>
      <c r="C216" s="267"/>
      <c r="D216" s="267"/>
      <c r="E216" s="267"/>
      <c r="F216" s="290">
        <v>2</v>
      </c>
      <c r="G216" s="328"/>
      <c r="H216" s="319" t="s">
        <v>875</v>
      </c>
      <c r="I216" s="319"/>
      <c r="J216" s="319"/>
      <c r="K216" s="340"/>
    </row>
    <row r="217" s="1" customFormat="1" ht="15" customHeight="1">
      <c r="B217" s="339"/>
      <c r="C217" s="267"/>
      <c r="D217" s="267"/>
      <c r="E217" s="267"/>
      <c r="F217" s="290">
        <v>3</v>
      </c>
      <c r="G217" s="328"/>
      <c r="H217" s="319" t="s">
        <v>876</v>
      </c>
      <c r="I217" s="319"/>
      <c r="J217" s="319"/>
      <c r="K217" s="340"/>
    </row>
    <row r="218" s="1" customFormat="1" ht="15" customHeight="1">
      <c r="B218" s="339"/>
      <c r="C218" s="267"/>
      <c r="D218" s="267"/>
      <c r="E218" s="267"/>
      <c r="F218" s="290">
        <v>4</v>
      </c>
      <c r="G218" s="328"/>
      <c r="H218" s="319" t="s">
        <v>877</v>
      </c>
      <c r="I218" s="319"/>
      <c r="J218" s="319"/>
      <c r="K218" s="340"/>
    </row>
    <row r="219" s="1" customFormat="1" ht="12.75" customHeight="1">
      <c r="B219" s="341"/>
      <c r="C219" s="342"/>
      <c r="D219" s="342"/>
      <c r="E219" s="342"/>
      <c r="F219" s="342"/>
      <c r="G219" s="342"/>
      <c r="H219" s="342"/>
      <c r="I219" s="342"/>
      <c r="J219" s="342"/>
      <c r="K219" s="343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Notebook2</dc:creator>
  <cp:lastModifiedBy>Notebook2</cp:lastModifiedBy>
  <dcterms:created xsi:type="dcterms:W3CDTF">2025-02-25T06:50:35Z</dcterms:created>
  <dcterms:modified xsi:type="dcterms:W3CDTF">2025-02-25T06:50:40Z</dcterms:modified>
</cp:coreProperties>
</file>